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bookViews>
  <sheets>
    <sheet name="Ataskaita" sheetId="15" r:id="rId1"/>
    <sheet name="3 programa" sheetId="21" r:id="rId2"/>
  </sheets>
  <definedNames>
    <definedName name="_xlnm.Print_Area" localSheetId="1">'3 programa'!$A$1:$M$246</definedName>
    <definedName name="_xlnm.Print_Area" localSheetId="0">Ataskaita!$A$1:$I$38</definedName>
    <definedName name="_xlnm.Print_Titles" localSheetId="1">'3 programa'!$4:$6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7" i="21" l="1"/>
  <c r="F236" i="21"/>
  <c r="F245" i="21" s="1"/>
  <c r="E236" i="21"/>
  <c r="D236" i="21"/>
  <c r="D245" i="21" s="1"/>
  <c r="C236" i="21"/>
  <c r="C245" i="21" s="1"/>
  <c r="H230" i="21"/>
  <c r="G230" i="21"/>
  <c r="F230" i="21"/>
  <c r="E230" i="21"/>
  <c r="H228" i="21"/>
  <c r="G228" i="21"/>
  <c r="F228" i="21"/>
  <c r="E228" i="21"/>
  <c r="H217" i="21"/>
  <c r="H216" i="21" s="1"/>
  <c r="G217" i="21"/>
  <c r="G216" i="21" s="1"/>
  <c r="G215" i="21" s="1"/>
  <c r="F217" i="21"/>
  <c r="E217" i="21"/>
  <c r="E216" i="21" s="1"/>
  <c r="E215" i="21" s="1"/>
  <c r="F216" i="21"/>
  <c r="F215" i="21" s="1"/>
  <c r="H212" i="21"/>
  <c r="G212" i="21"/>
  <c r="F212" i="21"/>
  <c r="F205" i="21" s="1"/>
  <c r="F204" i="21" s="1"/>
  <c r="E212" i="21"/>
  <c r="E205" i="21" s="1"/>
  <c r="E204" i="21" s="1"/>
  <c r="H205" i="21"/>
  <c r="H204" i="21" s="1"/>
  <c r="G205" i="21"/>
  <c r="G204" i="21" s="1"/>
  <c r="H202" i="21"/>
  <c r="G202" i="21"/>
  <c r="F202" i="21"/>
  <c r="E202" i="21"/>
  <c r="H192" i="21"/>
  <c r="H191" i="21" s="1"/>
  <c r="H190" i="21" s="1"/>
  <c r="G192" i="21"/>
  <c r="G191" i="21" s="1"/>
  <c r="F192" i="21"/>
  <c r="F191" i="21" s="1"/>
  <c r="F190" i="21" s="1"/>
  <c r="E192" i="21"/>
  <c r="E191" i="21"/>
  <c r="E190" i="21" s="1"/>
  <c r="H188" i="21"/>
  <c r="G188" i="21"/>
  <c r="F188" i="21"/>
  <c r="E188" i="21"/>
  <c r="H185" i="21"/>
  <c r="H184" i="21" s="1"/>
  <c r="G185" i="21"/>
  <c r="G184" i="21" s="1"/>
  <c r="F185" i="21"/>
  <c r="E185" i="21"/>
  <c r="F184" i="21"/>
  <c r="E184" i="21"/>
  <c r="H177" i="21"/>
  <c r="G177" i="21"/>
  <c r="F177" i="21"/>
  <c r="E177" i="21"/>
  <c r="H174" i="21"/>
  <c r="G174" i="21"/>
  <c r="F174" i="21"/>
  <c r="E174" i="21"/>
  <c r="H170" i="21"/>
  <c r="G170" i="21"/>
  <c r="F170" i="21"/>
  <c r="E170" i="21"/>
  <c r="H168" i="21"/>
  <c r="G168" i="21"/>
  <c r="F168" i="21"/>
  <c r="E168" i="21"/>
  <c r="H164" i="21"/>
  <c r="G164" i="21"/>
  <c r="F164" i="21"/>
  <c r="E164" i="21"/>
  <c r="H161" i="21"/>
  <c r="G161" i="21"/>
  <c r="F161" i="21"/>
  <c r="F157" i="21" s="1"/>
  <c r="E161" i="21"/>
  <c r="E157" i="21" s="1"/>
  <c r="H158" i="21"/>
  <c r="H157" i="21" s="1"/>
  <c r="G158" i="21"/>
  <c r="F158" i="21"/>
  <c r="E158" i="21"/>
  <c r="H154" i="21"/>
  <c r="H153" i="21" s="1"/>
  <c r="G154" i="21"/>
  <c r="G153" i="21" s="1"/>
  <c r="F154" i="21"/>
  <c r="F153" i="21" s="1"/>
  <c r="E154" i="21"/>
  <c r="E153" i="21"/>
  <c r="H150" i="21"/>
  <c r="G150" i="21"/>
  <c r="F150" i="21"/>
  <c r="E150" i="21"/>
  <c r="H148" i="21"/>
  <c r="G148" i="21"/>
  <c r="F148" i="21"/>
  <c r="E148" i="21"/>
  <c r="H144" i="21"/>
  <c r="G144" i="21"/>
  <c r="F144" i="21"/>
  <c r="E144" i="21"/>
  <c r="H142" i="21"/>
  <c r="H141" i="21" s="1"/>
  <c r="G142" i="21"/>
  <c r="F142" i="21"/>
  <c r="E142" i="21"/>
  <c r="E141" i="21" s="1"/>
  <c r="H139" i="21"/>
  <c r="G139" i="21"/>
  <c r="F139" i="21"/>
  <c r="E139" i="21"/>
  <c r="H137" i="21"/>
  <c r="G137" i="21"/>
  <c r="F137" i="21"/>
  <c r="E137" i="21"/>
  <c r="H135" i="21"/>
  <c r="G135" i="21"/>
  <c r="F135" i="21"/>
  <c r="E135" i="21"/>
  <c r="H132" i="21"/>
  <c r="G132" i="21"/>
  <c r="F132" i="21"/>
  <c r="E132" i="21"/>
  <c r="H128" i="21"/>
  <c r="G128" i="21"/>
  <c r="F128" i="21"/>
  <c r="E128" i="21"/>
  <c r="H123" i="21"/>
  <c r="G123" i="21"/>
  <c r="F123" i="21"/>
  <c r="E123" i="21"/>
  <c r="H114" i="21"/>
  <c r="G114" i="21"/>
  <c r="F114" i="21"/>
  <c r="E114" i="21"/>
  <c r="H112" i="21"/>
  <c r="G112" i="21"/>
  <c r="F112" i="21"/>
  <c r="E112" i="21"/>
  <c r="H105" i="21"/>
  <c r="G105" i="21"/>
  <c r="F105" i="21"/>
  <c r="E105" i="21"/>
  <c r="H101" i="21"/>
  <c r="G101" i="21"/>
  <c r="F101" i="21"/>
  <c r="E101" i="21"/>
  <c r="H99" i="21"/>
  <c r="G99" i="21"/>
  <c r="F99" i="21"/>
  <c r="E99" i="21"/>
  <c r="H95" i="21"/>
  <c r="G95" i="21"/>
  <c r="F95" i="21"/>
  <c r="E95" i="21"/>
  <c r="H90" i="21"/>
  <c r="G90" i="21"/>
  <c r="F90" i="21"/>
  <c r="E90" i="21"/>
  <c r="H84" i="21"/>
  <c r="G84" i="21"/>
  <c r="F84" i="21"/>
  <c r="E84" i="21"/>
  <c r="H67" i="21"/>
  <c r="G67" i="21"/>
  <c r="F67" i="21"/>
  <c r="E67" i="21"/>
  <c r="H62" i="21"/>
  <c r="G62" i="21"/>
  <c r="F62" i="21"/>
  <c r="E62" i="21"/>
  <c r="H47" i="21"/>
  <c r="G47" i="21"/>
  <c r="F47" i="21"/>
  <c r="E47" i="21"/>
  <c r="H44" i="21"/>
  <c r="G44" i="21"/>
  <c r="F44" i="21"/>
  <c r="E44" i="21"/>
  <c r="H30" i="21"/>
  <c r="G30" i="21"/>
  <c r="F30" i="21"/>
  <c r="E30" i="21"/>
  <c r="H20" i="21"/>
  <c r="G20" i="21"/>
  <c r="G15" i="21" s="1"/>
  <c r="F20" i="21"/>
  <c r="E20" i="21"/>
  <c r="H16" i="21"/>
  <c r="G16" i="21"/>
  <c r="F16" i="21"/>
  <c r="E16" i="21"/>
  <c r="E15" i="21" s="1"/>
  <c r="E14" i="21" s="1"/>
  <c r="F15" i="21"/>
  <c r="H215" i="21" l="1"/>
  <c r="H15" i="21"/>
  <c r="H14" i="21" s="1"/>
  <c r="H8" i="21" s="1"/>
  <c r="H7" i="21" s="1"/>
  <c r="G157" i="21"/>
  <c r="E245" i="21"/>
  <c r="E8" i="21"/>
  <c r="E7" i="21" s="1"/>
  <c r="F141" i="21"/>
  <c r="F14" i="21" s="1"/>
  <c r="F8" i="21" s="1"/>
  <c r="F7" i="21" s="1"/>
  <c r="G141" i="21"/>
  <c r="G14" i="21" s="1"/>
  <c r="G8" i="21" s="1"/>
  <c r="G7" i="21" s="1"/>
  <c r="G190" i="21"/>
</calcChain>
</file>

<file path=xl/sharedStrings.xml><?xml version="1.0" encoding="utf-8"?>
<sst xmlns="http://schemas.openxmlformats.org/spreadsheetml/2006/main" count="1049" uniqueCount="627">
  <si>
    <t>Planas</t>
  </si>
  <si>
    <t>Kurti savivaldybės valdymo sistemą, patogią verslui ir gyventojams</t>
  </si>
  <si>
    <t>Savivaldybės administracijos veiklos užtikrinimas (darbo užmokestis)</t>
  </si>
  <si>
    <t>SB</t>
  </si>
  <si>
    <t>SB(VB)</t>
  </si>
  <si>
    <t>SB(SP)</t>
  </si>
  <si>
    <t>SB(SPL)</t>
  </si>
  <si>
    <t>03</t>
  </si>
  <si>
    <t>Dalyvavimas organizuojant rinkimus</t>
  </si>
  <si>
    <t>Daugiabučių gyvenamųjų namų žemės nuomos mokesčio paskirstymo ir administravimo paslaugos pirkimas</t>
  </si>
  <si>
    <t>SB(VR)</t>
  </si>
  <si>
    <t>SB(VRL)</t>
  </si>
  <si>
    <t>Kontrolės ir audito tarnybos finansinio, ūkinio bei materialinio aptarnavimo užtikrinimas</t>
  </si>
  <si>
    <t>Paskolų grąžinimas ir palūkanų mokėjimas</t>
  </si>
  <si>
    <t>Savivaldybės administracijos direktoriaus rezervas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</si>
  <si>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</si>
  <si>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</si>
  <si>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</si>
  <si>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</si>
  <si>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Gyvenamųjų patalpų ir jų priklausinių, taip pat pagalbinės paskirties pastatų, jų dalių privatizavimo dokumentų rengimas</t>
  </si>
  <si>
    <t>Turto valdymo dokumentų rengimas (galimybių studijos, ekspertizės ir kt.)</t>
  </si>
  <si>
    <t>IŠ VISO:</t>
  </si>
  <si>
    <t>Kompiuterinės, programinės įrangos, organizacinės technikos bei licencijų įsigijimas, eksploatavimas</t>
  </si>
  <si>
    <t>tūkst. Eur</t>
  </si>
  <si>
    <t>SB(L)</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</si>
  <si>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</si>
  <si>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</si>
  <si>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Kapinių priežiūros skyriaus pastato remontas (Toleikių k., Klaipėdos r. sav.)</t>
  </si>
  <si>
    <t>Mokymų (valstybės tarnautojų įvadiniai mokymai, specifiniai mokymai atestatams ir licencijoms įgyti, naujų darbuotojų adaptavimas) organizavimas</t>
  </si>
  <si>
    <t>Atstovavimo teismuose ir teismų sprendimų vykdymo organizavimas bei teismo išlaidų apmokėjimas</t>
  </si>
  <si>
    <t>Socialinės paramos skyriaus patalpų remontas (Vytauto g. 13)</t>
  </si>
  <si>
    <t>Pastato Liepų g. 11 fasado ir patalpų remontas</t>
  </si>
  <si>
    <t xml:space="preserve">STRATEGINIO VEIKLOS PLANO VYKDYMO ATASKAITA </t>
  </si>
  <si>
    <t xml:space="preserve"> VALDYMO  PROGRAMOS (NR. 03)</t>
  </si>
  <si>
    <t>ĮVYKDYMO ATASKAITA</t>
  </si>
  <si>
    <t>faktiškai įvykdyta</t>
  </si>
  <si>
    <t>iš dalies įvykdyta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</si>
  <si>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</si>
  <si>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</si>
  <si>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</si>
  <si>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papriemonė ir priemonė laikoma neįvykdyta, jei nepasiekta nė viena planuoto ataskaitinių metų produkto kriterijaus reikšmė.</t>
  </si>
  <si>
    <t>neįvykdyta</t>
  </si>
  <si>
    <t>SB(KPP)</t>
  </si>
  <si>
    <t>Savivaldybės kontroliuojamų įmonių įstatinio kapitalo didinimas, perduodant inžinerinius tinklus funkcijoms vykdyti, neveikiančių įmonių likvidavimas</t>
  </si>
  <si>
    <t>Pastatų pripažinimo tinkamais naudoti dokumentų rengimas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</si>
  <si>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</si>
  <si>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</si>
  <si>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</si>
  <si>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</si>
  <si>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</si>
  <si>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</si>
  <si>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</si>
  <si>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</si>
  <si>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</si>
  <si>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</si>
  <si>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</si>
  <si>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Savivaldybės valdymo programa</t>
  </si>
  <si>
    <t>03.01.</t>
  </si>
  <si>
    <t>03.01.01.</t>
  </si>
  <si>
    <t xml:space="preserve">Organizuoti savivaldybės veiklos bendrųjų funkcijų vykdymą                </t>
  </si>
  <si>
    <t>03.01.01.01.</t>
  </si>
  <si>
    <t>Savivaldybės administracijos veiklos užtikrinimas</t>
  </si>
  <si>
    <t>skaičius</t>
  </si>
  <si>
    <t>03.01.01.01.0100.</t>
  </si>
  <si>
    <t>Neproporcingai sumažinto darbo užmokesčio grąžinimas</t>
  </si>
  <si>
    <t>Sumažinto darbo užmokesčio grąžinimas darbuotojams</t>
  </si>
  <si>
    <t>03.01.01.01.0101.</t>
  </si>
  <si>
    <t>03.01.01.01.0102.</t>
  </si>
  <si>
    <t>03.01.01.01.0103.</t>
  </si>
  <si>
    <t>03.01.01.01.0104.</t>
  </si>
  <si>
    <t>Savivaldybės administracijos veiklos užtikrinimas (Savivaldybei priskirtų archyvinių dokumentų tvarkymas)</t>
  </si>
  <si>
    <t>m</t>
  </si>
  <si>
    <t>03.01.01.01.0105.</t>
  </si>
  <si>
    <t>Savivaldybės administracijos veiklos užtikrinimas (Civilinės būklės aktų registravimas)</t>
  </si>
  <si>
    <t>03.01.01.01.0106.</t>
  </si>
  <si>
    <t>Savivaldybės administracijos veiklos užtikrinimas (Žemėtvarkos skyrius)</t>
  </si>
  <si>
    <t>03.01.01.01.0107.</t>
  </si>
  <si>
    <t>03.01.01.01.0108.</t>
  </si>
  <si>
    <t>03.01.01.01.0109.</t>
  </si>
  <si>
    <t>03.01.01.01.0110.</t>
  </si>
  <si>
    <t>03.01.01.01.0111.</t>
  </si>
  <si>
    <t>03.01.01.01.0112.</t>
  </si>
  <si>
    <t>Savivaldybės administracijos veiklos užtikrinimas (Sveikatos apsaugos skyrius)</t>
  </si>
  <si>
    <t>03.01.01.01.0113.</t>
  </si>
  <si>
    <t>Savivaldybės administracijos veiklos užtikrinimas (Kultūros skyrius)</t>
  </si>
  <si>
    <t>03.01.01.01.0114.</t>
  </si>
  <si>
    <t>03.01.01.01.0115.</t>
  </si>
  <si>
    <t>Savivaldybės administracijos veiklos užtikrinimas (Švietimo skyrius)</t>
  </si>
  <si>
    <t>03.01.01.01.0116.</t>
  </si>
  <si>
    <t>Savivaldybės administracijos veiklos užtikrinimas (Socialinės paramos skyrius, Socialinio būsto skyrius)</t>
  </si>
  <si>
    <t>03.01.01.01.0117.</t>
  </si>
  <si>
    <t>Savivaldybės administracijos veiklos užtikrinimas (Administracijos direktorius, direktoriaus pavaduotojas)</t>
  </si>
  <si>
    <t>03.01.01.01.0118.</t>
  </si>
  <si>
    <t>Savivaldybės administracijos veiklos užtikrinimas (Gyvenamosios vietos deklaravimas)</t>
  </si>
  <si>
    <t>03.01.01.01.0119.</t>
  </si>
  <si>
    <t>Savivaldybės administracijos veiklos užtikrinimas (Pašalpų administravimas)</t>
  </si>
  <si>
    <t>03.01.01.01.0120.</t>
  </si>
  <si>
    <t>Savivaldybės administracijos veiklos užtikrinimas (Biudžetinių įstaigų centralizuotos apskaitos skyrius)</t>
  </si>
  <si>
    <t>03.01.01.01.0121.</t>
  </si>
  <si>
    <t>Savivaldybės administracijos veiklos užtikrinimas (Kompensacijų administravimas)</t>
  </si>
  <si>
    <t>03.01.01.01.0130.</t>
  </si>
  <si>
    <t>Deleguotų funkcijų vykdymas (Gyventojų registro tvarkymas ir duomenų valstybės registrui teikimas)</t>
  </si>
  <si>
    <t>03.01.01.01.0131.</t>
  </si>
  <si>
    <t>Deleguotų funkcijų vykdymas (Valstybinės kalbos vartojimo ir taisyklingumo kontrolė)</t>
  </si>
  <si>
    <t>03.01.01.01.0132.</t>
  </si>
  <si>
    <t>Deleguotų funkcijų vykdymas (Savivaldybei priskirtų archyvinių dokumentų tvarkymas)</t>
  </si>
  <si>
    <t>03.01.01.01.0133.</t>
  </si>
  <si>
    <t>Deleguotų funkcijų vykdymas  (Dalyvavimas rengiant ir vykdant mobilizaciją)</t>
  </si>
  <si>
    <t>03.01.01.01.0134.</t>
  </si>
  <si>
    <t>Deleguotų funkcijų vykdymas  (Duomenų į Suteiktos valstybės pagalbos ir nereikšmingos pagalbos registrą teikimas)</t>
  </si>
  <si>
    <t>03.01.01.01.0135.</t>
  </si>
  <si>
    <t>Deleguotų funkcijų vykdymas (Valstybės garantuojamos pirminės teisinės pagalbos teikimas)</t>
  </si>
  <si>
    <t>03.01.01.01.0137.</t>
  </si>
  <si>
    <t>Deleguotų funkcijų vykdymas (Gyvenamosios vietos deklaravimo duomenų ir gyvenamosios vietos neturinčių asmenų apskaitos duomenų tvarkymas)</t>
  </si>
  <si>
    <t>03.01.01.01.0139.</t>
  </si>
  <si>
    <t>Deleguotų funkcijų vykdymo administravimas (Asmenims su sunkia negalia teikiamų socialinės globos paslaugų administravimas)</t>
  </si>
  <si>
    <t>03.01.01.01.0140.</t>
  </si>
  <si>
    <t>Deleguotų funkcijų vykdymo administravimas (Socialinės paramos mokiniams administravimas)</t>
  </si>
  <si>
    <t>03.01.01.01.0141.</t>
  </si>
  <si>
    <t>Deleguotų funkcijų vykdymo administravimas (Savivaldybių patvirtintoms užimtumo programoms įgyvendinti)</t>
  </si>
  <si>
    <t>03.01.01.01.0142.</t>
  </si>
  <si>
    <t>Deleguotų funkcijų vykdymas (Būsto nuomos mokesčio daliai kompensuoti)</t>
  </si>
  <si>
    <t>03.01.01.01.0143.</t>
  </si>
  <si>
    <t>Deleguotų funkcijų vykdymo administravimas (Laidojimo pašalpų administravimas)</t>
  </si>
  <si>
    <t>03.01.01.01.0145.</t>
  </si>
  <si>
    <t>Deleguotų funkcijų vykdymas  (Jaunimo teisių apsaugos užtikrinimas)</t>
  </si>
  <si>
    <t>03.01.01.01.0146.</t>
  </si>
  <si>
    <t>Tikslinė dotacija perduotoms savivaldybei įstaigoms išlaikyti</t>
  </si>
  <si>
    <t>03.01.01.01.0147.</t>
  </si>
  <si>
    <t>Deleguotų funkcijų vykdymas (Stiprinti sveikos gyvensenos įgūdžius bendruomenėse bei vykdyti visuomenės sveikatos stebėseną savivaldybėse)</t>
  </si>
  <si>
    <t>03.01.01.01.0148.</t>
  </si>
  <si>
    <t>Deleguotų funkcijų vykdymas (Civilinės būklės aktų registravimas)</t>
  </si>
  <si>
    <t>03.01.01.01.0149.</t>
  </si>
  <si>
    <t>Deleguotų funkcijų vykdymas (Civilinės saugos organizavimas)</t>
  </si>
  <si>
    <t>03.01.01.01.0150.</t>
  </si>
  <si>
    <t>Dotacija Tarpinstitucinio bendradarbiavimo koordinatoriaus funkcijoms vykdyti</t>
  </si>
  <si>
    <t>03.01.01.01.0151.</t>
  </si>
  <si>
    <t>Deleguotų funkcijų vykdymas (Savivaldybės erdvinių duomenų rinkinio tvarkymas)</t>
  </si>
  <si>
    <t>03.01.01.01.0201.</t>
  </si>
  <si>
    <t>vnt.</t>
  </si>
  <si>
    <t>4,00</t>
  </si>
  <si>
    <t>0,00</t>
  </si>
  <si>
    <t>kartai</t>
  </si>
  <si>
    <t>03.01.01.01.03.</t>
  </si>
  <si>
    <t>Savivaldybės administracijos veiklos užtikrinimas (Viešosios tvarkos skyrius)</t>
  </si>
  <si>
    <t>03.01.01.01.04.</t>
  </si>
  <si>
    <t>03.01.01.01.05.</t>
  </si>
  <si>
    <t>Mokymo programų skaičius</t>
  </si>
  <si>
    <t>Apmokyta darbuotojų</t>
  </si>
  <si>
    <t>03.01.01.01.06.</t>
  </si>
  <si>
    <t>10,00</t>
  </si>
  <si>
    <t>9,00</t>
  </si>
  <si>
    <t>cm</t>
  </si>
  <si>
    <t>95,40</t>
  </si>
  <si>
    <t>1,00</t>
  </si>
  <si>
    <t>Suorganizuota renginių</t>
  </si>
  <si>
    <t>3,00</t>
  </si>
  <si>
    <t>6,00</t>
  </si>
  <si>
    <t>03.01.01.01.07.</t>
  </si>
  <si>
    <t>Per ataskaitinį laikotarpį užbaigtų bylų</t>
  </si>
  <si>
    <t>130,00</t>
  </si>
  <si>
    <t>03.01.01.01.08.</t>
  </si>
  <si>
    <t>Namų administratorių, teikiančių paslaugas</t>
  </si>
  <si>
    <t>20,00</t>
  </si>
  <si>
    <t>03.01.01.01.10.</t>
  </si>
  <si>
    <t>Seniūnaičių mokymai ir išmokų seniūnaičiams mokėjimas</t>
  </si>
  <si>
    <t>03.01.01.02.</t>
  </si>
  <si>
    <t>03.01.01.02.01.</t>
  </si>
  <si>
    <t>Kontrolės ir audito tarnybos darbuotojų</t>
  </si>
  <si>
    <t>03.01.01.02.02.</t>
  </si>
  <si>
    <t>Kontrolės ir audito tarnyba - Neproporcingai sumažinto darbo užmokesčio grąžinimas</t>
  </si>
  <si>
    <t>03.01.01.03.</t>
  </si>
  <si>
    <t>03.01.01.03.01.</t>
  </si>
  <si>
    <t>Savivaldybės tarybos narių</t>
  </si>
  <si>
    <t>31,00</t>
  </si>
  <si>
    <t>03.01.01.04.</t>
  </si>
  <si>
    <t>Savivaldybės tarybos ir mero sekretoriato darbuotojų</t>
  </si>
  <si>
    <t>03.01.01.04.01.</t>
  </si>
  <si>
    <t>03.01.01.05.</t>
  </si>
  <si>
    <t>Mero reprezentacinių priemonių vykdymas (Mero  fondo naudojimas)</t>
  </si>
  <si>
    <t>03.01.01.05.01.</t>
  </si>
  <si>
    <t>03.01.01.06.</t>
  </si>
  <si>
    <t>Dalyvavimas vietinių ir tarptautinių organizacijų veikloje</t>
  </si>
  <si>
    <t>03.01.01.06.01.</t>
  </si>
  <si>
    <t>Dalyvio mokestis už narystę Lietuvoje veikiančiose asociacijose</t>
  </si>
  <si>
    <t>Lietuvoje veikiančių asociacijų, kurių narė yra savivaldybė</t>
  </si>
  <si>
    <t>03.01.01.06.02.</t>
  </si>
  <si>
    <t>315,00</t>
  </si>
  <si>
    <t>17,00</t>
  </si>
  <si>
    <t>03.01.01.06.03.</t>
  </si>
  <si>
    <t>Organizuota užsienio delegacijų priėmimų ir  pristatymų apie Klaipėdos miestą</t>
  </si>
  <si>
    <t>Organizuotas tarptautinis renginys Klaipėdoje</t>
  </si>
  <si>
    <t>03.01.01.07.</t>
  </si>
  <si>
    <t>03.01.01.07.01.</t>
  </si>
  <si>
    <t>Pasirašytų paskolų sutarčių</t>
  </si>
  <si>
    <t>2,00</t>
  </si>
  <si>
    <t>03.01.01.07.02.</t>
  </si>
  <si>
    <t>Palūkanų mokėjimas</t>
  </si>
  <si>
    <t>03.01.01.08.</t>
  </si>
  <si>
    <t>03.01.01.08.01.</t>
  </si>
  <si>
    <t>03.01.01.09.</t>
  </si>
  <si>
    <t>Savivaldybei nuosavybės teise priklausančio ir patikėjimo teise valdomo turto valdymas, naudojimas ir disponavimas</t>
  </si>
  <si>
    <t>03.01.01.09.01.</t>
  </si>
  <si>
    <t>Inžinerinių tinklų, kurių atlikti matavimai, ilgis</t>
  </si>
  <si>
    <t>km</t>
  </si>
  <si>
    <t>03.01.01.09.02.</t>
  </si>
  <si>
    <t>Prižiūrėta objektų</t>
  </si>
  <si>
    <t>18,00</t>
  </si>
  <si>
    <t>03.01.01.09.03.</t>
  </si>
  <si>
    <t>Remontuota objektų</t>
  </si>
  <si>
    <t>03.01.01.09.04.</t>
  </si>
  <si>
    <t>Savivaldybės nenaudojamų (neeksploatuojamų) statinių  nugriovimas ir jų inžinerinių tinklų techninės būklės palaikymas</t>
  </si>
  <si>
    <t>03.01.01.09.05.</t>
  </si>
  <si>
    <t>Perduota inžinerinių tinklų</t>
  </si>
  <si>
    <t>03.01.01.09.06.</t>
  </si>
  <si>
    <t>Eksploatuojama šviestuvų</t>
  </si>
  <si>
    <t>116,00</t>
  </si>
  <si>
    <t>03.01.01.09.07.</t>
  </si>
  <si>
    <t>Privatizuota objektų</t>
  </si>
  <si>
    <t>19,00</t>
  </si>
  <si>
    <t>03.01.01.09.08.</t>
  </si>
  <si>
    <t>Privatizuota gyvenamųjų patalpų ir jų priklausinių</t>
  </si>
  <si>
    <t>80,00</t>
  </si>
  <si>
    <t>03.01.01.09.09.</t>
  </si>
  <si>
    <t>03.01.01.09.1001.</t>
  </si>
  <si>
    <t>proc.</t>
  </si>
  <si>
    <t>100,00</t>
  </si>
  <si>
    <t>03.01.01.09.1002.</t>
  </si>
  <si>
    <t>03.01.01.10</t>
  </si>
  <si>
    <t>Savivaldybei priklausančių statinių esamos techninės būklės įvertinimo paslaugų įsigijimas</t>
  </si>
  <si>
    <t>03.01.01.10.01.</t>
  </si>
  <si>
    <t>5,00</t>
  </si>
  <si>
    <t>7,00</t>
  </si>
  <si>
    <t>03.01.01.11.</t>
  </si>
  <si>
    <t>Valstybės deleguotų funkcijų vykdymas</t>
  </si>
  <si>
    <t>03.01.01.11.01.</t>
  </si>
  <si>
    <t>Vykdoma sutarčių su Klaipėdos rajono savivaldybe</t>
  </si>
  <si>
    <t>03.01.02.</t>
  </si>
  <si>
    <t xml:space="preserve">Diegti Savivaldybės administracijoje modernias informacines sistemas ir plėsti elektroninių paslaugų spektrą                </t>
  </si>
  <si>
    <t>03.01.02.01.</t>
  </si>
  <si>
    <t xml:space="preserve">Informacinių technologijų palaikymas ir plėtojimas Savivaldybės administracijoje </t>
  </si>
  <si>
    <t>03.01.02.01.01.</t>
  </si>
  <si>
    <t>Eksploatuojama kompiuterių</t>
  </si>
  <si>
    <t>Įsigyta organizacinės technikos</t>
  </si>
  <si>
    <t>Įsigyta programinės įrangos</t>
  </si>
  <si>
    <t>Įsigyta kompiuterinės technikos</t>
  </si>
  <si>
    <t>Prižiūrėta programinės įrangos</t>
  </si>
  <si>
    <t>03.01.03.</t>
  </si>
  <si>
    <t>Gerinti gyventojų aptarnavimo kokybę, diegiant pažangius vadybos principus</t>
  </si>
  <si>
    <t>03.01.03.01.</t>
  </si>
  <si>
    <t>03.01.03.01.03.</t>
  </si>
  <si>
    <t>Parengtas planas</t>
  </si>
  <si>
    <t>03.01.04.</t>
  </si>
  <si>
    <t xml:space="preserve">Gerinti gyventojų aptarnavimo ir darbuotojų darbo sąlygas Savivaldybės administracijoje                </t>
  </si>
  <si>
    <t>03.01.04.01.</t>
  </si>
  <si>
    <t>Savivaldybės administracijos reikmėms naudojamų pastatų ir patalpų einamasis remontas</t>
  </si>
  <si>
    <t>03.01.04.01.01.</t>
  </si>
  <si>
    <t>Suremontuota kabinetų ploto</t>
  </si>
  <si>
    <t>03.01.04.01.02.</t>
  </si>
  <si>
    <t>Atlikta stogo remonto darbų. Užbaigtumas</t>
  </si>
  <si>
    <t>03.01.04.01.03.</t>
  </si>
  <si>
    <t>03.01.04.01.04.</t>
  </si>
  <si>
    <t>Pastato Liepų g. 13 fasado remontas</t>
  </si>
  <si>
    <t>Atlikta pastato fasado remonto darbų. Užbaigtumas</t>
  </si>
  <si>
    <t>03.01.04.01.06.</t>
  </si>
  <si>
    <t>Kelių priežiūros ir plėtros programos lėšos</t>
  </si>
  <si>
    <t>Įstaigų pajamos</t>
  </si>
  <si>
    <t>Pajamų imokų likutis</t>
  </si>
  <si>
    <t>Valstybės biudžeto specialiosios tikslinės dotacijos lėšos</t>
  </si>
  <si>
    <t>Vietinės rinkliavos lėšos</t>
  </si>
  <si>
    <t>Vietinių rinkliavų likučio lėšos</t>
  </si>
  <si>
    <t>148</t>
  </si>
  <si>
    <t>BVS lėšos</t>
  </si>
  <si>
    <t>Savivaldybės kontroliuojamų įmonių rentabilumas</t>
  </si>
  <si>
    <t>Teisiškai neįregistruoto turto skaičius nuo viso turto skaičiaus</t>
  </si>
  <si>
    <t>Teisiškai įregistruotų gatvių skaičius nuo faktiškai esančio gatvių skaičiaus</t>
  </si>
  <si>
    <t>99,00</t>
  </si>
  <si>
    <t>Nenaudojamo veikloje nekilnojamojo turto dalis, palyginti su visu savivaldybės nekilnojamuoju turtu</t>
  </si>
  <si>
    <t>Savivaldybės administracijos darbuotojų kaita</t>
  </si>
  <si>
    <t>03.01.01.01.01.</t>
  </si>
  <si>
    <t>151</t>
  </si>
  <si>
    <t>Savivaldybės administracijos veiklos užtikrinimas (Vyriausieji patarėjai, vyr. specialistai (ekonomistai),Teisės skyrius, Personalo skyrius, Klientų aptarnavimo skyrius, Transporto skyrius)</t>
  </si>
  <si>
    <t>311</t>
  </si>
  <si>
    <t>Savivaldybės administracijos veiklos užtikrinimas (Finansų skyrius, Apskaitos skyrius, Centralizuoto vidaus audito skyrius, Strateginio planavimo skyrius, Projektų skyrius, Planavimo ir analizės skyrius)</t>
  </si>
  <si>
    <t>Savivaldybės administracijos veiklos užtikrinimas (Turto valdymo skyrius, Informacinių technologijų skyrius, Viešųjų pirkimų skyrius, Bendrasis skyrius)</t>
  </si>
  <si>
    <t>Savivaldybės administracijos veiklos užtikrinimas (Licencijų ir leidimų skyrius)</t>
  </si>
  <si>
    <t>Savivaldybės administracijos veiklos užtikrinimas (Urbanistikos ir architektūros skyrius, Geodezijos ir GIS skyrius, Paveldosaugos skyrius, Statybos leidimų ir statinių priežiūros skyrius)</t>
  </si>
  <si>
    <t>1560602</t>
  </si>
  <si>
    <t>1560601</t>
  </si>
  <si>
    <t>Savivaldybės administracijos veiklos užtikrinimas (Ekonominės plėtros grupė)</t>
  </si>
  <si>
    <t>Savivaldybės administracijos veiklos užtikrinimas (Aplinkosaugos skyrius)</t>
  </si>
  <si>
    <t>Savivaldybės administracijos veiklos užtikrinimas (Miesto tvarkymo skyrius, Statybos ir infrastruktūros plėtros skyrius, Statinių administravimo skyrius)</t>
  </si>
  <si>
    <t>Savivaldybės administracijos veiklos užtikrinimas (Sporto skyrius)</t>
  </si>
  <si>
    <t>03.01.01.01.0122.</t>
  </si>
  <si>
    <t>Savivaldybės administracijos veiklos užtikrinimas (Jaunimo ir bendruomenių reikalų koordinavimo grupė)</t>
  </si>
  <si>
    <t>03.01.01.01.0123.</t>
  </si>
  <si>
    <t>Savivaldybės administracijos veiklos užtikrinimas (Tarpinstitucinio koordinavimo grupė)</t>
  </si>
  <si>
    <t>14209</t>
  </si>
  <si>
    <t>14203</t>
  </si>
  <si>
    <t>14204</t>
  </si>
  <si>
    <t>14202</t>
  </si>
  <si>
    <t>14201</t>
  </si>
  <si>
    <t>14205</t>
  </si>
  <si>
    <t>14207</t>
  </si>
  <si>
    <t>03.01.01.01.0138.</t>
  </si>
  <si>
    <t>Deleguotų funkcijų vykdymas (Savivaldybei priskirtos valstybinės žemės ir kito valstybės turto valdymo, naudojimo ir disponavimo juo patikėjimo teise užtikrinimas)</t>
  </si>
  <si>
    <t>14210</t>
  </si>
  <si>
    <t>14215</t>
  </si>
  <si>
    <t>14217</t>
  </si>
  <si>
    <t>14214</t>
  </si>
  <si>
    <t>14221</t>
  </si>
  <si>
    <t>14216</t>
  </si>
  <si>
    <t>14213</t>
  </si>
  <si>
    <t>14206</t>
  </si>
  <si>
    <t>14208</t>
  </si>
  <si>
    <t>14223</t>
  </si>
  <si>
    <t>03.01.01.01.02.</t>
  </si>
  <si>
    <t>312</t>
  </si>
  <si>
    <t>Įsigyta sulankstomų lovų (300 vnt.) ir miegmaišių (300 vnt.)</t>
  </si>
  <si>
    <t>600,00</t>
  </si>
  <si>
    <t>Įgyvendintas civilinės saugos funkcijos užtikrinimo rinkodaros priemonių paketas</t>
  </si>
  <si>
    <t>Eksploatuojama akustinių sirenų</t>
  </si>
  <si>
    <t>15,00</t>
  </si>
  <si>
    <t>03.01.01.01.0301.</t>
  </si>
  <si>
    <t>Ekstremalios situacijos, susijusios su COVID-19 paplitimu, valdymo ir pasekmių likvidavimo priemonių vykdymas</t>
  </si>
  <si>
    <t>155</t>
  </si>
  <si>
    <t>14119</t>
  </si>
  <si>
    <t>Mokyklų budėtojų etatų skaičius</t>
  </si>
  <si>
    <t>Suorganizuota rinkimų</t>
  </si>
  <si>
    <t>Seniūnaičių, atstovaujančių miestui, skaičius</t>
  </si>
  <si>
    <t>03.01.01.01.14</t>
  </si>
  <si>
    <t>Duomenų apsaugos pareigūno paslaugų centralizuotas teikimas savivaldybės biudžetinėms įstaigoms</t>
  </si>
  <si>
    <t>Išversta į užsienio kalbas savivaldybės teikiamų elektroninių paslaugų formų (pranešimų) ir jų paskelbta savivaldybės interneto svetainėje</t>
  </si>
  <si>
    <t>350,00</t>
  </si>
  <si>
    <t>28,00</t>
  </si>
  <si>
    <t>1551</t>
  </si>
  <si>
    <t>03.01.01.09.10.</t>
  </si>
  <si>
    <t>Savivaldybės nekilnojamojo turto  (negyvenamoji paskirtis) remontas</t>
  </si>
  <si>
    <t>Savivaldybės nekilnojamojo turto  (negyvenamoji paskirtis) remontas (vykdo Turto valdymo skyrius)</t>
  </si>
  <si>
    <t>03.01.01.09.12.</t>
  </si>
  <si>
    <t>Privatiems asmenims priklausančių patalpų Nemuno g. 113 ir 133, Klaipėdoje, išpirkimas</t>
  </si>
  <si>
    <t>03.01.01.09.13.</t>
  </si>
  <si>
    <t>Savivaldybės turto ir įmonių valdymo efektyvinimo koncepcijos ir priemonių plano parengimas ir įgyvendinimas</t>
  </si>
  <si>
    <t>14211</t>
  </si>
  <si>
    <t>Naudojama programinės įrangos licencijų</t>
  </si>
  <si>
    <t>432,00</t>
  </si>
  <si>
    <t>03.01.03.01.04.</t>
  </si>
  <si>
    <t>Dalyvaujamojo biudžeto koncepcijos ir metodikos parengimas bei įgyvendinimas</t>
  </si>
  <si>
    <t>03.01.03.01.06.</t>
  </si>
  <si>
    <t>Atlikta techninio projekto korektūra</t>
  </si>
  <si>
    <t>03.01.04.02.</t>
  </si>
  <si>
    <t>Klaipėdos miesto savivaldybės administracijos perkėlimas į naujas patalpas</t>
  </si>
  <si>
    <t>03.01.04.02.01.</t>
  </si>
  <si>
    <t>–</t>
  </si>
  <si>
    <t>14,90</t>
  </si>
  <si>
    <t>0,29</t>
  </si>
  <si>
    <t>Teikiamų elektroninių paslaugų kiekis</t>
  </si>
  <si>
    <t>218,00</t>
  </si>
  <si>
    <t>Savivaldybės administracijos darbuotojų etatų</t>
  </si>
  <si>
    <t>Išsinuomota ir užpildyta stelažų dokumentų saugojimui (Archyvo veiklai), tiesiniai metrai</t>
  </si>
  <si>
    <t>1 062,00</t>
  </si>
  <si>
    <t>151-S</t>
  </si>
  <si>
    <t>03.01.01.01.0136.</t>
  </si>
  <si>
    <t>Deleguotų funkcijų vykdymas (Nuosavybės teisių į gyvenamuosius namus, jų dalis, butus, ūkinės ir komercinės paskirties pastatus atkūrimas)</t>
  </si>
  <si>
    <t>03.01.01.01.0144.</t>
  </si>
  <si>
    <t>Deleguotų funkcijų vykdymas  (Vaikų teisių apsaugos užtikrinimas)</t>
  </si>
  <si>
    <t>14225</t>
  </si>
  <si>
    <t>03.01.01.01.0152.</t>
  </si>
  <si>
    <t>Deleguotų funkcijų vykdymas (Akredituotai vaikų dienos socialinei priežiūrai organizuoti, teikti ir administruoti)</t>
  </si>
  <si>
    <t>14124</t>
  </si>
  <si>
    <t>Išsiųsta laiškų</t>
  </si>
  <si>
    <t>tūkst. vnt.</t>
  </si>
  <si>
    <t>21,00</t>
  </si>
  <si>
    <t>Įsigyta inventoriaus</t>
  </si>
  <si>
    <t>50,00</t>
  </si>
  <si>
    <t>Išsiųsta registruotų laiškų su įteikimu ir paprastų laiškų Viešosios tvarkos skyriaus vykdomai veiklai</t>
  </si>
  <si>
    <t>29,00</t>
  </si>
  <si>
    <t>Atliktas savivaldybės darbuotojų mikroklimato tyrimas</t>
  </si>
  <si>
    <t>Nupirkta spaudos ploto dienraščiuose, tūkst. kv.</t>
  </si>
  <si>
    <t>Įsigyta socialinės reklamos mieste paslaugų</t>
  </si>
  <si>
    <t>Transliuota radijo reportažų</t>
  </si>
  <si>
    <t>03.01.01.01.09.</t>
  </si>
  <si>
    <t>VšĮ „Klaipėdos šventės“ vietinės rinkliavos administravimo apmokėjimas</t>
  </si>
  <si>
    <t>33,00</t>
  </si>
  <si>
    <t>03.01.01.01.11.</t>
  </si>
  <si>
    <t>Seniūnijų steigimo poreikio Klaipėdos mieste studijos parengimas</t>
  </si>
  <si>
    <t>03.01.01.01.12.</t>
  </si>
  <si>
    <t>Civilinės atsakomybės draudimo įsigijimas</t>
  </si>
  <si>
    <t>Įsigytas Viešųjų pirkimų komisijos civilinės atsakomybės draudimas</t>
  </si>
  <si>
    <t>03.01.01.01.13.</t>
  </si>
  <si>
    <t>Klaipėdos m. savivaldybės administracijos įvaizdžio gerinimas, sukuriant  gyventojus aptarnaujančių darbuotojų aprangos dizainą ir įsigyjant aprangą</t>
  </si>
  <si>
    <t>Biudžetinės įstaigos, turinčios duomenų apsaugos paslaugas</t>
  </si>
  <si>
    <t>111,00</t>
  </si>
  <si>
    <t>03.01.01.01.15.</t>
  </si>
  <si>
    <t>Klaipėdos regiono plėtros tarybos įsteigimas</t>
  </si>
  <si>
    <t>03.01.01.01.16.</t>
  </si>
  <si>
    <t>Projekto URBACT III „Darnaus vystymosi tikslų bandomasis tinklas“ įgyvendinimas</t>
  </si>
  <si>
    <t>Įgyvendintas projektas</t>
  </si>
  <si>
    <t>Savivaldybės tarybos finansinio, ūkinio bei materialinio aptarnavimo užtikrinimas (galioja iki 2021-12-31)</t>
  </si>
  <si>
    <t>Savivaldybės tarybos ir mero sekretoriato finansinio, ūkinio bei materialinio aptarnavimo užtikrinimas (galioja iki 2021-12-31)</t>
  </si>
  <si>
    <t>Asociacija „Klaipėdos regionas“</t>
  </si>
  <si>
    <t>Dalyvauta tarptautinių organizacijų veikloje, tarptautiniuose ir miestų partnerių organizuojamuose renginiuose</t>
  </si>
  <si>
    <t>22,00</t>
  </si>
  <si>
    <t>Tarptautinių organizacijų, kurių narė yra Klaipėdos miesto savivaldybė</t>
  </si>
  <si>
    <t>Išversta į užsienio kalbas tarptautinio bendradarbiavimo dokumentų, puslapių</t>
  </si>
  <si>
    <t>35,00</t>
  </si>
  <si>
    <t>45,00</t>
  </si>
  <si>
    <t>23,00</t>
  </si>
  <si>
    <t>kv.m</t>
  </si>
  <si>
    <t>03.01.01.09.11.</t>
  </si>
  <si>
    <t>Pašto patalpų Aukštoji g. 13, Klaipėdoje išpirkimas</t>
  </si>
  <si>
    <t>514,00</t>
  </si>
  <si>
    <t>03.01.02.01.02.</t>
  </si>
  <si>
    <t>Klaipėdiečio kortelės koncepcijos sukūrimas ir sistemos įdiegimas</t>
  </si>
  <si>
    <t>Biudžetinių įstaigų planavimo, apskaitos, viešųjų pirkimų, ūkio priežiūros ir pavežėjimo organizavimo procesų  optimizavimo plano parengimas</t>
  </si>
  <si>
    <t>03.01.03.01.07.</t>
  </si>
  <si>
    <t>Klaipėdos miesto savivaldybės įstaigų, įmonių veiklos bei turto valdymo optimizavimo veiklos plano įgyvendinimas</t>
  </si>
  <si>
    <t>03.01.03.01.08.</t>
  </si>
  <si>
    <t>Dalinio finansavimo paraiškų priėmimo centralizavimas</t>
  </si>
  <si>
    <t>Parengtas tvarkos aprašas</t>
  </si>
  <si>
    <t>Pastato Šimkaus g. 11 stogo, fasado ir vidaus patalpų remontas</t>
  </si>
  <si>
    <t>03.01.04.01.07.</t>
  </si>
  <si>
    <t>Archyvo patalpų H. Manto g. 51 remontas</t>
  </si>
  <si>
    <t>Suremontuota patalpų ploto</t>
  </si>
  <si>
    <t>03.01.04.01.08.</t>
  </si>
  <si>
    <t>Socialinių išmokų poskyrio Laukininkų g. 19A remontas</t>
  </si>
  <si>
    <t>Suremontuota stogo ploto</t>
  </si>
  <si>
    <t>03.01.04.03.</t>
  </si>
  <si>
    <t>Gyventojų ir verslo paslaugų centro statyba „Memelio mieste“</t>
  </si>
  <si>
    <t>03.01.04.03.01.</t>
  </si>
  <si>
    <t>Koncepto parengimas</t>
  </si>
  <si>
    <t>Programų lėšų likučių laikinai laisvos lėšos  (apyvartos lėšų likutis)</t>
  </si>
  <si>
    <r>
      <t xml:space="preserve">Asignavimų valdytoja </t>
    </r>
    <r>
      <rPr>
        <sz val="12"/>
        <rFont val="Times New Roman"/>
        <family val="1"/>
        <charset val="186"/>
      </rPr>
      <t>– Klaipėdos miesto savivaldybės administracija.</t>
    </r>
  </si>
  <si>
    <r>
      <rPr>
        <b/>
        <sz val="12"/>
        <rFont val="Times New Roman"/>
        <family val="1"/>
        <charset val="186"/>
      </rPr>
      <t>Programą vykdė:</t>
    </r>
    <r>
      <rPr>
        <sz val="12"/>
        <rFont val="Times New Roman"/>
        <family val="1"/>
        <charset val="186"/>
      </rPr>
      <t xml:space="preserve"> Finansų skyrius, Turto valdymo skyrius, Apskaitos skyrius, Strateginio planavimo skyrius, Teisės skyrius, Personalo skyrius, Informacinių technologijų skyrius, Bendrasis skyrius, Viešosios tvarkos skyrius, Ekonominės plėtros grupė, Jaunimo ir bendruomenių reikalų koordinavimo grupė, Savivaldybės tarybos ir mero sekretoriatas, Statinių administravimo skyrius, Žemėtvarkos skyrius, Statybos leidimų ir statinių priežiūros skyrius, Sveikatos apsaugos skyrius, duomenų apsaugos pareigūnė, vyriausioji patarėja S. Tamašauskienė, vyriausiasis patarėjas D. Petrolevičius, vyriausiasis patarėjas M. Martišius.</t>
    </r>
  </si>
  <si>
    <t>(pagal planą arba geriau);</t>
  </si>
  <si>
    <t>(blogiau, nei planuota);</t>
  </si>
  <si>
    <t>(nepasiekta planuota reikšmė).</t>
  </si>
  <si>
    <t>2022</t>
  </si>
  <si>
    <t>0,15</t>
  </si>
  <si>
    <t>444,50</t>
  </si>
  <si>
    <t>SB(S)</t>
  </si>
  <si>
    <t>03.01.01.01.0124.</t>
  </si>
  <si>
    <t>Savivaldybės administracijos veiklos užtikrinimas (Savivaldybės tarybos finansinio, ūkinio bei materialinio aptarnavimo užtikrinimas)“</t>
  </si>
  <si>
    <t>03.01.01.01.0125.</t>
  </si>
  <si>
    <t>Savivaldybės administracijos veiklos užtikrinimas (Savivaldybės tarybos ir mero sekretoriato finansinio, ūkinio bei materialinio aptarnavimo užtikrinimas)</t>
  </si>
  <si>
    <t>03.01.01.01.0153.</t>
  </si>
  <si>
    <t>Asmeninės pagalbos teikimo organizavimas</t>
  </si>
  <si>
    <t>14139</t>
  </si>
  <si>
    <t>03.01.01.01.0154.</t>
  </si>
  <si>
    <t>Socialinės reabilitacijos paslaugų neįgaliesiems teikimo bendruomenėje dalinis finansavimas</t>
  </si>
  <si>
    <t>14140</t>
  </si>
  <si>
    <t>03.01.01.01.0155.</t>
  </si>
  <si>
    <t>Būsto pritaikymas neįgaliesiems</t>
  </si>
  <si>
    <t>14143</t>
  </si>
  <si>
    <t>03.01.01.01.0156.</t>
  </si>
  <si>
    <t>Dotacija kompensacijų už būsto suteikimą užsieniečiams, pasitraukusiems iš Ukrainos dėl Rusijos federacijos karinių veiksmų Ukrainoje, mokėjimams vykdymui</t>
  </si>
  <si>
    <t>14145</t>
  </si>
  <si>
    <t>03.01.01.01.0157.</t>
  </si>
  <si>
    <t>Kompensacijų už būsto suteikiamą užsieniečiams, pasitraukusiems iš Ukrainos dėl Rusijos Federacijos karinių veiksmų Ukrainoje, administravimas</t>
  </si>
  <si>
    <t>03.01.01.01.0158.</t>
  </si>
  <si>
    <t>Vienkartinių išmokų įsikurti gyvenamojoje vietoje savivaldybės teritorijoje ir (ar) mėnesinių kompensacijų vaiko ugdymo pagal ikimokyklinio ar priemokyklinio ugdymo programą administravimas</t>
  </si>
  <si>
    <t>14148</t>
  </si>
  <si>
    <t>20,30</t>
  </si>
  <si>
    <t>2022 m.: Išsiųsta 20,3 tūkst. (20 276 vnt.) laiškų.</t>
  </si>
  <si>
    <t>Išnuomota autotransporto priemonių</t>
  </si>
  <si>
    <t>Išnuomota elektromobilių</t>
  </si>
  <si>
    <t>53,00</t>
  </si>
  <si>
    <t>61,00</t>
  </si>
  <si>
    <t>4,80</t>
  </si>
  <si>
    <t>2022 m.: Išsiųsta 4,7 tūkst. registruotų ir 0,1 tūkst. paprastų laiškų.</t>
  </si>
  <si>
    <t>32,00</t>
  </si>
  <si>
    <t>Vykdomų priemonių skaičius (Viešosios tvarkos skyrius)</t>
  </si>
  <si>
    <t>2022 m.: Vykdoma pagal poreikį. Buvo organizuojama mobilaus punkto veikla, pavėžėjimas į mobilų punktą, dezinfekcija. Nuo 2022-05-01 Mobilaus punkto veikla nebevykdoma.</t>
  </si>
  <si>
    <t>Vykdomų priemonių skaičius (Sveikatos apsaugos skyrius)</t>
  </si>
  <si>
    <t>2022 m.: 2022 m. ėminių iš paciento nosiaryklės ir ryklės paėmimo  COVID-19 ligos (koronaviruso infekcijos) laboratoriniams tyrimams atlikti paslauga ir asmenų ištyrimo greitaisiais serologiniais testais paslauga apmokamos iš valstybės biudžeto lėšų.  Šias paslaugas vykdo asmens sveikatos priežiūros įstaigos.</t>
  </si>
  <si>
    <t>2022 m.: 1. Strateginis planavimas viešajame sektoriuje; 2. Viešieji pirkimai 2022: pirkimų plano rengimas, verčių skaičiavimas, ataskaitų pildymo baigiamieji darbai; 3. Viešojo sektoriaus subjektų finansinė atskaitomybė; 4. Darbo tarybų efektyvi veikla; 5. Kvalifikacijos tobulinimo seminaras susisiekimo komunikacijų specialistams; 6. Pajamų ir sąnaudų apskaita pagal VSAFAS; 7. Psichologinė pagalba sau, esant nesaugumo situacijai; 8. Nepaprastoji padėtis Lietuvoje: gyvybės gelbėjimas išorinės ir vidinės grėsmės akivaizdoje; 9. Personalo valdymas, kaip motyvavimo sistemą padaryti veiksmingą, kodėl šiandien neveikia motyvavimo sistema. Nauji matomi ir nematomi iššūkiai; 10. Kelių ir gatvių projektavimas; 11. Projektinio valdymo mokymai; 12. Duomenų apsaugos mokymai; 13. Įslaptintų dokumentų valdymo pakeitimai; 14. Mediacijos mokymai; 15. Viešoji kalba: ką verta žinoti jai rengiantis; 16. Žemės paėmimas visuomenės poreikiams procedūros; 17. Viešųjų pirkimų pradžiamokslis; 18. Kultūros paveldo reglamentavimas; 19. Mokytojų etatinio darbo apmokėjimo modelis. Atostoginių skaičiavimas; 20. Elektroninių ir kitų skaitmeninės kilmės dokumentų archyvavimas; 21. Administracinių nusižengimų bylų teisenos ypatumai bei aktuali teismų praktika; 22. Kaip sukurti efektyvią finansų kontrolės sistemą viešajame sektoriuje; 23. Vidaus auditorių profesinių gebėjimų tobulinimas; 24. Ypatingo statinio statybos vadovo, ypatingo statinio specialiųjų statybos darbų vadovo kvalifikacijos tobulinimo mokymai; 25. Miesto infrastruktūros plėtros mokestis. Taikymas ir aktualijos; 26. Darbuotojų saugos ir sveikatos specialisto, dirbančio visų ekonominės veiklos rūšių įmonėse, mokymai; 27. Viešojo sektoriaus subjektų jungimas – apskaitos procedūros; 28. Korupcijos prevencijos naujovės ir privalomi reikalavimai viešojo sektoriaus organizacijoms: praktiniai patarimai nuo ko pradėti ir kaip sėkmingai kurti antikorupcinę aplinką; 29. Inventorizacija 2022 m.: naujos taisyklės VSAFAS pakeitimai ir Finansinės apskaitos įstatymas; 30. Atestuotų statybos inžinierių kvalifikacijos tobulinimo vertinimas; 31. Naujoji Vietos savivaldos įstatymo redakcija: pasirengimas įgyvendinti ir problematika.</t>
  </si>
  <si>
    <t>160,00</t>
  </si>
  <si>
    <t>128,00</t>
  </si>
  <si>
    <t>2022 m.: 128  darbuotojai (30 proc. darbuotojų) dalyvavo 177 mokymuose.</t>
  </si>
  <si>
    <t>Mokymai vidaus kontrolės klausimais  pavaldžiose savivaldybės įstaigose</t>
  </si>
  <si>
    <t>Įstaigų sk.</t>
  </si>
  <si>
    <t>2022 m.: Priemonė įgyvendinta.</t>
  </si>
  <si>
    <t>Nacionalinių kanalų, kuriais viešinama informacija apie Klaipėdos miesto privalumus</t>
  </si>
  <si>
    <t>2022 m.: Neįgyvendinta, nes nebuvo skirtas finansavimas.</t>
  </si>
  <si>
    <t>2022 m.: Pasirašyta sutartis 2022-04-27 su VšĮ Klaipėdos jūrinio miesto simbolis burlaivis „Meridianas“.</t>
  </si>
  <si>
    <t xml:space="preserve">2022 m.: Transliuoti 45 radijo reportažai radijo stotyse „Laluna“ ir „Raduga“ pagal 2021-12-22 sudarytą paslaugų sutartį. </t>
  </si>
  <si>
    <t>2022 m.: Organizuota savivaldos diena, kalėdinės dovanėlės darbuotojų vaikams ir kalėdinė šventė savivaldybės darbuotojams.</t>
  </si>
  <si>
    <t>Savivaldybės informacijos transliacijų viešojo transporto ekranuose</t>
  </si>
  <si>
    <t>44,00</t>
  </si>
  <si>
    <t>362,00</t>
  </si>
  <si>
    <t>2022 m.: Užbaigtų civilinių ir administracinių bylų skaičius nurodytas remiantis EPP (Lietuvos teismų elektroninių paslaugų internetinė svetainė) sistemos duomenimis, kuriose Klaipėdos miesto savivaldybė ir Klaipėdos miesto savivaldybės administracija buvo ieškove/pareiškėja, atsakove ar trečiuoju asmeniu.</t>
  </si>
  <si>
    <t>2022 m.: Žemės nuomos mokesčio administravimą vykdė 8 namų valdų administratoriai ir 11 daugiabučių namų savivininkų bendrijų (toliau – DNSB). 2022 m. rugsėjo mėn. baigėsi 11 DNSB sutartys. Naujas pirkimas DNSB nebuvo vykdomas.</t>
  </si>
  <si>
    <t>Klaipėdos regiono plėtros tarybos kaip Klaipėdos miesto savivaldybės stojamasis įnašo mokėjimas</t>
  </si>
  <si>
    <t>2022 m.: Įvykdyta. Atlikta ekspertinė situacijos analizė, miesto strateginio planavimo dokumentų atitikties darnaus vystymosi tikslams nustatymas ir vizijos apibrėžimas. Parengtas integruotas veiksmų planas.</t>
  </si>
  <si>
    <t>03.01.01.01.17.</t>
  </si>
  <si>
    <t>Savivaldybės ir jai pavaldžių organizacijų viešųjų pirkimų procesų analizės ir centralizavimo strategijos parengimas</t>
  </si>
  <si>
    <t>2022 m.: Viešųjų pirkimų skyriaus vedėja parengė BĮ ir VšĮ centralizavimo strategiją, kuri buvo pristatyta darbo grupei. Centralizavimo strategija ir veiksmų grafikas nebuvo tvirtinti įsakymais. Dokumentus parengė skyriaus vedėja, todėl lėšų centralizavimo procesui pasirengti nereikėjo.</t>
  </si>
  <si>
    <t>03.01.01.01.18.</t>
  </si>
  <si>
    <t>Klaipėdos miesto duomenų politikos parengimas</t>
  </si>
  <si>
    <t>Parengta duomenų politika</t>
  </si>
  <si>
    <t>2022 m.: Klaipėdos miesto duomenų politika parengta ir patvirtinta.</t>
  </si>
  <si>
    <t>03.01.01.01.19.</t>
  </si>
  <si>
    <t>Humanitarinės pagalbos ir kitos paramos teikimas Ukrainos gyventojams, nukentėjusiems nuo Rusijos Federacijos karinių veiksmų Ukrainoje</t>
  </si>
  <si>
    <t>Suteikta humanitarinė pagalba Odesos miestui</t>
  </si>
  <si>
    <t>2022 m.: Humanitarinė pagalba suteikta</t>
  </si>
  <si>
    <t>14150</t>
  </si>
  <si>
    <t>Suteikta sveikatos priežiūros paslaugų</t>
  </si>
  <si>
    <t>2022 m.: Užsieniečiams iš Ukrainos, kurie buvo drausti privalomuoju sveikatos draudimu, buvo teikiamos visos sveikatos priežiūros paslaugos ir kompensuojami vaistai bei medicinos pagalbos priemonės, kaip ir Lietuvos Respublikos gyventojams. Už paslaugas apmokėta iš Privalomojo sveikatos draudimo fondo lėšų. Toks draustas asmuo galėjo pasirinkti  asmens sveikatos priežiūros įstaigą ir joje savo šeimos gydytoją. Asmenims, kurie nebuvo drausti privalomuoju sveikatos draudimu, bet buvo užsiregistravę Migracijos departamente, teikta skubioji medicinos pagalba, visuomenės sveikatos priežiūros paslaugos.</t>
  </si>
  <si>
    <t>Nupirkta pabėgėlių apgyvendinimo paslauga</t>
  </si>
  <si>
    <t>11,00</t>
  </si>
  <si>
    <t>2022 m.: Padidinta 2 etatais</t>
  </si>
  <si>
    <t>2022 m.: LSA (Lietuvos savivaldybių asociacija) ir VVG (Klaipėdos miesto integruotų investicijų teritorijos vietos veikos grupė).</t>
  </si>
  <si>
    <t>2022 m.: Apmokėtos narystės tarptautinėse organizacijose, kuriose yra Klaipėdos miesto savivaldybė.</t>
  </si>
  <si>
    <t>2022 m.: 2022 m.: Vertimai atliekami pagal poreikį. Išversta 47,46 psl. į ukrainiečių ir rusų kalbas.</t>
  </si>
  <si>
    <t>2022 m.: Nauja ilgalaikės paskolos sutartis buvo pasirašyta 2022-06-07 m. Iš viso 5 galiojančios paskolų sutartys.</t>
  </si>
  <si>
    <t>2022 m.: Apmokama už 23 objektų komunalines paslaugas.</t>
  </si>
  <si>
    <t>Perimtas BUAB „Geoterma“ turtas</t>
  </si>
  <si>
    <t>2022 m.: Atlikti vertinimai 2 030 m šilumos tinklų, kurie numatyti perduoti AB „Klaipėdos energija“ ir 27 455 m vandentiekio ir buitinių nuotekų tinklų, kurie numatyti perduoti AB „Klaipėdos vanduo“.</t>
  </si>
  <si>
    <t>Energinių išteklių išlaidų kompensavimas už 2018–2021 m. periodą</t>
  </si>
  <si>
    <t>30,00</t>
  </si>
  <si>
    <t>2022 m.: Atliktas 30 objektų vertinimas.</t>
  </si>
  <si>
    <t>2022 m.: Atliktas Klaipėdos miesto savivaldybės nuosavybės teise valdomo alternatyvų parinkimo ir poveikio konkurencijai vertinimas bei gyvenamojo namo Rambyno g. 14 ekspertizė.</t>
  </si>
  <si>
    <t>Savivaldybės administracijos patalpų, pastato nuomos ar įsigijimo pirkimo dokumentų rengimas</t>
  </si>
  <si>
    <t>2022 m.: Savivaldybės administracijos patalpų, pastato nuomos ar įsigijimo pirkimo dokumentų rengimas 2022 m. nebuvo vykdomas, perkeltas į 2023 m.</t>
  </si>
  <si>
    <t>Atlikta pastato (Liepų g. 3) remonto darbų. Užbaigtumas</t>
  </si>
  <si>
    <t>2022 m.: Pagal 2022-05-31 pasirašytą rangos darbų sutartį atlikti pastato Liepų g. 3, Klaipėda, avarinio cokolio ir šiaurinės fasado dalies remonto darbai, kiemo pusėje atnaujinta stogo danga bei atlikti žibintų, įrengtų prie pastato pagrindinio įėjimo, remonto darbai.</t>
  </si>
  <si>
    <t>Vykdoma priemonių</t>
  </si>
  <si>
    <t>14,00</t>
  </si>
  <si>
    <t>Įvertinta statinių</t>
  </si>
  <si>
    <t>Atlikta Danės upės krantinės dalies ekspertizė</t>
  </si>
  <si>
    <t>2022 m.: Danės upės krantinės dalies ekspertizės paslaugos įsigijimui nepavyko rasti teisinio pagrindo (paraiškos, pavedimo ir pan.), kuriame be kita ko būtų nustatyti ekspertizės tikslas ir uždaviniai, todėl šios ekspertizės paslaugų atsisakyta.</t>
  </si>
  <si>
    <t>51,00</t>
  </si>
  <si>
    <t>Paraiškų informacinės sistemos įsigijimas</t>
  </si>
  <si>
    <t>Apskaitos sistemos diegimas VšĮ</t>
  </si>
  <si>
    <t xml:space="preserve">2022 m.: Finansų ministerija diegs savo apskaitos sistemą į viešąsias įstaigas. </t>
  </si>
  <si>
    <t>2022 m.: Numatyta įsigyti 2023 m.</t>
  </si>
  <si>
    <t>Robotizuota ar automatizuota veiklos procesų</t>
  </si>
  <si>
    <t>Įdiegta sistema</t>
  </si>
  <si>
    <t>03.01.02.03.</t>
  </si>
  <si>
    <t>Elektroninių paslaugų plėtra</t>
  </si>
  <si>
    <t>03.01.02.03.01.</t>
  </si>
  <si>
    <t>Sukurta 4 ir 5 brandos lygio elektroninių paslaugų</t>
  </si>
  <si>
    <t>13,00</t>
  </si>
  <si>
    <t>2022 m.: 1. Kultūros ir meno stipendijų paraiškų teikimas; 2. Savivaldybės infrastruktūros plėtros sutarties inicijavimas; 3. Prašymas leisti susipažinti su nusižengimo bylos medžiaga; 4. Dalyvavimo tarptautiniuose ir nacionaliniuose jaunimo renginiuose rėmimas; 5. Jaunimo iniciatyvų dalinio finansavimo konkursas; 6. Klaipėdos miesto savivaldybės visuomenės sveikatos rėmimo specialiosios programos projektų rėmimo (dalinio finansavimo) konkursui paraiška; 7. Kultūros ir meno projektų ataskaitų teikimas; 8. Kandidatų teikimas Klaipėdoje kuriančių teatralų apdovanojimui „Padėkos kaukė“; 9. Klaipėdos miesto savivaldybės asmens sveikatos priežiūros paslaugų rėmimo projektų paraiškų pateikimas finansavimui gauti; 10. Pretendentų teikimas Klaipėdos miesto jūrinės kultūros apdovanojimui „Albatrosas“; 11. Konsultavimas miesto želdynų planavimo klausimais; 12. Leidimų įvežti, įsigyti, laikyti, veisti, parduoti pavojingus šunis Klaipėdos mieste išdavimas; 13. Pažymos dėl teisės į kredito, paimto daugiabučiam namui atnaujinti (modernizuoti), ir palūkanų apmokėjimą išdavimas.</t>
  </si>
  <si>
    <t>Klaipėdos savivaldybės strateginio plėtros plano 2021–2030 m. parengimas</t>
  </si>
  <si>
    <t>Įgyvendinta priemonių</t>
  </si>
  <si>
    <t>40,00</t>
  </si>
  <si>
    <t>03.01.03.01.09.</t>
  </si>
  <si>
    <t>Investicijų projektų, kuriems siekiama gauti finansavimą iš ES struktūrinės paramos ir/ar valstybės biudžeto lėšų, parengimas</t>
  </si>
  <si>
    <t>03.01.03.01.10.</t>
  </si>
  <si>
    <t>Socialinės paramos skyriaus ir Klientų aptarnavimo centro patalpų nuomos sutarties sudarymas ir vykdymas</t>
  </si>
  <si>
    <t>Perkraustymo paslauga</t>
  </si>
  <si>
    <t>2022 m.: Perkraustymas įvykdytas.</t>
  </si>
  <si>
    <t>03.01.03.01.11.</t>
  </si>
  <si>
    <t>Klaipėdos strateginio plėtros plano reprezentacinių priemonių vykdymas</t>
  </si>
  <si>
    <t>2022 m.: Nupirktos el. leidinio parengimo ir maketavimo paslaugos.</t>
  </si>
  <si>
    <t>235,00</t>
  </si>
  <si>
    <t>03.01.04.01.09.</t>
  </si>
  <si>
    <t>Pastato Danės g. 17 stogo remontas</t>
  </si>
  <si>
    <t>Parengtas projektas</t>
  </si>
  <si>
    <t>03.01.04.01.10.</t>
  </si>
  <si>
    <t>Atsinaujinančių energijos išteklių (saulės) įrengimas ir priežiūra</t>
  </si>
  <si>
    <t>Parengta paraiškų</t>
  </si>
  <si>
    <t>03.01.04.01.11.</t>
  </si>
  <si>
    <t>Pastatų ir patalpų remontas</t>
  </si>
  <si>
    <t>03.01.04.03.02.</t>
  </si>
  <si>
    <t>Techninės specifikacijos ir pirkimo sąlygų parengimas</t>
  </si>
  <si>
    <t>2022 m.: I ketv. – atlikti žemės sklypo dokumentacijos darbai – suformuotas žemės sklypas, sudaryta darbo grupė priemonės įgyvendinimui; II ketv. – pasirinktas priemonės įgyvendinimo modelis, apibrėžta statinio charakteristika, atlikti finansiniai projekto skaičiavimai, atlikta darbo vietų poreikio analizė. III ketv. – pasirašyta žemės sklypo panaudos sutartis, padaryta galima projekto preliminari vizualizacija, suorganizuota išvyka į naujos koncepcijos pastatus. IV ketv. – parengta techninė specifikacija ir pirkimo sąlygos (projekto galimybių studijos).</t>
  </si>
  <si>
    <t>Pašalpų ir kompensacijų lėšos</t>
  </si>
  <si>
    <t xml:space="preserve">Klaipėdos miesto savivaldybės 2022–2024 m. 
strateginio veiklos plano įgyvendinimo                       2022 m. ataskaitos dalis
</t>
  </si>
  <si>
    <t xml:space="preserve">2022 M. KLAIPĖDOS MIESTO SAVIVALDYBĖS </t>
  </si>
  <si>
    <r>
      <rPr>
        <b/>
        <sz val="12"/>
        <rFont val="Times New Roman"/>
        <family val="1"/>
        <charset val="186"/>
      </rPr>
      <t xml:space="preserve">Iš 2022 m. </t>
    </r>
    <r>
      <rPr>
        <sz val="12"/>
        <rFont val="Times New Roman"/>
        <family val="1"/>
        <charset val="186"/>
      </rPr>
      <t xml:space="preserve">planuotų įvykdyti 43 priemonių ir papriemonių (kurioms patvirtinti / skirti asignavimai): </t>
    </r>
  </si>
  <si>
    <t>2022 m. SVP programos Nr. 03 įvykdymas</t>
  </si>
  <si>
    <t>2022 m.: Nuomojami 3 elektromobiliai, kurie skirti Viešosios tvarkos ir Socialinės paramos skyrių reikmėms. 2017-06-23 sutartis su UAB „Mobility Lietuva“ (galioja iki 2023-01-22).</t>
  </si>
  <si>
    <t>2022 m.: Išnuomota ir užpildyta 1062,0 tiesinių metrų stelažų.</t>
  </si>
  <si>
    <t>2022 m.: Registracijos centro veikla buvo užtikrinta. Nuo 2022-06-01 Registracijos centro veikla nutraukta dėl sumažėjusio srauto.</t>
  </si>
  <si>
    <t>2022 m.: Rengiant 2022–2024 m. SVP, nebuvo aišku kokiam laikui pavyks nupirkti draudimą ar 1 metams, ar 2 metams. Sutarties pasirašymas įvyko 2021 lapkričio mėnesį. Taigi dėl nurodytų aplinkybių galėjo būti perteklinai suplanuotos lėšos.</t>
  </si>
  <si>
    <t>2022 m.: Apmokėta VĮ Turto bankui už turto bankroto administravimo paslaugas pagal Klaipėdos miesto savivaldybės tarybos 2021-02-26 sprendimą Nr. T2-56.</t>
  </si>
  <si>
    <t>2022 m.: Atliktas iš viso 28 objektų vertinimas. Daugiau vertinimų neatlikta, nes nebuvo gauta prašymų įsigyti nuomojamas gyvenamąsias patalpas.</t>
  </si>
  <si>
    <t xml:space="preserve">2022 m.: Pagal pateiktus Klaipėdos rajono savivaldybės mokėjimo prašymus buvo atlikti 4  ketvirtiniai mokėjimai – po 1300 Eur. </t>
  </si>
  <si>
    <t xml:space="preserve">2022 m.: Įsigyta sulankstomų lovų 300 vnt. ir miegmaišių 300 vnt.
</t>
  </si>
  <si>
    <t>2022 m.: Eksploatacija vykdoma pagal 2021-12-27 sudarytą sutartį su UAB „Technologinių paslaugų sprendimai“.</t>
  </si>
  <si>
    <t>VALDYMO PROGRAMA (NR. 03)</t>
  </si>
  <si>
    <t>_____________________________________________</t>
  </si>
  <si>
    <t>2022 m.: Išnuomotas mikroautobusas pagal 2021-09-17 sutartį su UAB „Mobility Lietuva“ (galioja iki 2024-09-16) ir išnuomotas lengvasis automobilis mero reikmėms pagal 2022-02-03 sutartį su AB SEB banku (galioja iki 2024-01-16).</t>
  </si>
  <si>
    <t>2022 m.: Įsigytas kraujospūdžio aparatas įstaigos darbuotojams, kavos virimo aparatas ir karštų gėrimų dalytuvas Tarybos posėdžiams ir kitiems renginiams, baldai – stalai, kėdės, spintos, spintelės, lentynos.</t>
  </si>
  <si>
    <t>Eksploatuojama Administracinių teisės pažeidimų protokolų valdymo programos vartotojų</t>
  </si>
  <si>
    <t>2022 m.: Suorganizuotas konkursas, skirtas Civilinės saugos dienos paminėjimui. Kartu su Klaipėdos priešgaisrine gelbėjimo valdyba dalyvauta Šv. Florijono dienos minėjime, suorganizuotas susitikimas su Melnragės gyventojais dėl pavojingo objekto ir kt. įvairūs susitikimai, organizuotas švietimas mokyklose.</t>
  </si>
  <si>
    <t>2022 m.: 2 planuotos perspėjimo sirenos neįsigytos, nes laukiama teisės aktų pakeitimų, susijusių su gyventojų perspėjimu. Eksploatuojama iš viso 18 vnt. perspėjimo sirenų – 15 vnt., priklausančių Savivaldybei, ir 3 perduotos pagal panaudos sutartį su Priešgaisrinės apsaugos ir gelbėjimo departamentu.</t>
  </si>
  <si>
    <t xml:space="preserve">2022 m.: Pagal 2021 m. kovo mėn. sudarytas metines sutartis su miesto dienraščiais iki jų galiojimo pabaigos nupirkta spaudos ploto miesto dienraščiuose: „Klaipėda“ – 10 235 kv. cm, „Vakarų eksprese“ – 4 156 kv. cm. (t. y. išpirkti likę paslaugų kiekiai (bendras kiekis pagal 2021 m. sutartis – beveik 95 tūkst. kv. cm). 
2022 m. gegužės mėn. pabaigoje buvo sudarytos naujos sutartys su minėtais dienraščiais. Viešinimui spaudoje numatytų lėšų suma nepasikeitė, tačiau išplėtus perkamų paslaugų spektrą, atitinkamai sumažėjo perkami spaudos plotų kiekiai (iš viso 81 000 kv. cm). 
Bendra 2022 m. miesto dienraščiuose nupirkto spaudos ploto suma – 55,0 tūkst. kv. cm (dienraštyje „Klaipėda“ – beveik 26,7 tūkst. kv. cm, dienraštyje „Vakarų ekspresas“ – apie 28,3 tūkst. kv. cm). </t>
  </si>
  <si>
    <t>Transliuota videoreportažų</t>
  </si>
  <si>
    <t>2022 m.: Transliuoti 6 videoreportažai (15min.lt interneto svetainėje ir socialiniame tinkle „Facebook“). Paslaugų sutartys videoreportažų gamybai ir transliacijai pasirašytos tik 2022 m. rugsėjo mėn. (2022-09-14 Nr. J9-3069; 2022-09-02 Nr. J9-3000).</t>
  </si>
  <si>
    <t>2022 m.: Padidintas seniūnaičių išlaidų, susijusių su jo, kaip seniūnaičio, veikla savivaldybėje, vieno mėnesio išmokos dydis – 70,0 Eur (buvęs išmokos dydis – 50,0 Eur), siekant skatinti seniūnaičių aktyvumą ir tikintis, kad daugiau asmenų pageidaus būti išrinkti seniūnaičiais, bus didesnis suinteresuotumas ir paskata dalyvauti seniūnaičių veikloje. 
2022 m. buvo suorganizuotos ir įvykdytos 4 seniūnaičių rinkimų procedūros tose seniūnaitijose, kurios neturi seniūnaičių. Kandidatų į seniūnaičius tose seniūnaitijose, kurios neturi seniūnaičio, nebuvo. Iš viso išrinkti 33 seniūnaičiai. Seniūnaičiai dalyvavo apklausoje dėl mokymų, teikė savo siūlymus. Buvo suteiktos švietimo įstaigų patalpos bei kompensuotos išlaidos 2 seniūnaičiams, organizuoti renginius seniūnaitijos gyventojams.</t>
  </si>
  <si>
    <t>Užtikrinta Pabėgėlių registracijos centro veikla</t>
  </si>
  <si>
    <t>2022 m.: Duomenų apsaugos pareigūno paslauga centralizuotai teikiama visoms biudžetinėms įstaigoms (108). Sutartys dėl paslaugos sudarytos 3 metams. Centralizuotai duomenų apsaugos pareigūno paslauga švietimo ir sporto biudžetinėms įstaigoms bus teikiama iki 2025-04-01 (2022-03-01 Paslaugų sutartis), kultūros, sveikatos, socialinės paramos BĮ bei „Klaipėdos paplūdimiai“ iki 2025-08-04 (2022-08-04 paslaugų sutartis).</t>
  </si>
  <si>
    <t>2022 m.: Po viešųjų pirkimų procedūros (2022-04-06 Nr. VS-2989) su Klaipėdos turizmo informacijos centru (toliasu – KTIC) buvo sudaryta žodinė sutartis dėl apgyvendinimo paslaugų ukrainiečiams Pajūrio kempinge. Pagal 2022 m. gegužės 25 d. paslaugų perdavimo–priėmimo aktą  KTIC buvo sumokėta 5,0 tūkst. Eur.</t>
  </si>
  <si>
    <t>2022 m.: Vertimai buvo atliekami pagal poreikį. Iš viso išversta 237,53 psl. (iš jų į užsienio kalbas išversta 125,67 psl., į lietuvių kalbą – 111,86 psl.).</t>
  </si>
  <si>
    <t>2022 m.: Iš viso dalyvauta 34 tarptautiniuose renginiuose (32 komandiruotės, bei 2 nuotoliniai susitikimai) t.y. įvairūs tarptautiniai  projektai, parodos, studijų vizitai, pažintiniai vizitai, seminarai, konferencijos. Iš jų 5 renginiai – asocijuotų struktūrų. Meras dalyvavo 1 asocijuotos struktūros ir 3 miestų partnerių renginiuose. Klaipėdos miesto savivaldybės tarybos sprendimais dėl karo Ukrainoje nutrauktos 3 miestų partnerystės sutartys (Kaliningradas, Čerepovecas, Mogiliovas).</t>
  </si>
  <si>
    <t xml:space="preserve">2022 m.: 1. Europinis kultūros  renginys „Europiada“ (vyko  2022 m. liepos 13–17 d.). 2. Renginys–forumas, skirtas miesto 770 metų jubiliejui „Istoriniai miestai. Praeities siluetų ilgesys – refleksijos bei ateities modeliai“ (vyko 2022 m. liepos 30 d.–rugpjūčio 2 d.). 
</t>
  </si>
  <si>
    <t>2022 m.: Vykdoma inžinerinių tinklų ir vietinės reikšmės kelių kadastriniai matavimai. 2022 m. atlikta 4 km inžinerinių tinklų (lietaus nuotekų, vandentiekio ir buitinių nuotekų bei šilumos tinklų) kadastriniai matavimai ir registracija. 2022 m. nepanaudotos visos KPP lėšos, nes vykdant kelių ir gatvių kadastrinių matavimų viešuosius pirkimus pavyko sutaupyti dalį lėšų.</t>
  </si>
  <si>
    <t>2022 m.: Apmokėta savivaldybei tenkanti dalis už pastatų Liepų g. 49 ir Šaulių g. 27 modernizavimo darbus. Už kitų objektų modernizavimo darbus sąskaitų nebuvo gauta.</t>
  </si>
  <si>
    <t>2022 m.: Apmokama už automobilių stovėjimo aikštelių apšvietimą prie Klaipėdos „Švyturio“ arenos.</t>
  </si>
  <si>
    <t>2022 m.: Kompensacija už energinių išteklių pabrangimą apmokėta. Vykdomas apmokėjimas už aikštelių prie „Švyturio“ arenos apšvietimą.</t>
  </si>
  <si>
    <t>2022 m.: Priemonė nebuvo įgyvendinta, nes bendraujant su skyriais buvo nutarta keisti techninę specifikaciją, ji bus paruošta 2023 m. I ketvirtį ir tada bus planuojamas pirkimas.</t>
  </si>
  <si>
    <t>2022 m.: Buvo įgyvendintas procesų robotizavimo projektas, kuris kiekvieną savaitgalį apskaitos programoje leidžia savarankiškai suformuoti 4 tipų ataskaitas ir jas išsiųsti tiek įstaigoms, tiek už konkrečios srities apskaitą atsakingiems Savivaldybės darbuotojams. Roboto suformuotas ataskaitas visi gavėjai randa savo el. pašto dėžutėse kiekvieno pirmadienio ryte, tokiu būdu Savivaldybės darbuotojams lieka tik peržiūrėti roboto darbą, o laisvą laiką skirti didesnės pridėtinės vertės darbams. Per mėnesį Savivaldybės administracijos darbuotojai ataskaitų suformavimui ir siuntimui anksčiau skirdavo apie 100 darbo valandų.</t>
  </si>
  <si>
    <t>2022 m.: Klaipėdiečio kortelės informacinė sistema bei mobilioji programa sukurtos ir įdiegtos. 2022-04-20 pasirašyta sutartis su UAB „ATEA“ dėl kortelių gamybos. 2022-05-09 pasirašyta sutartis su UAB „ThinkBig LT“ dėl informacinės sistemos ir mobiliosios programos kūrimo.</t>
  </si>
  <si>
    <t>2022 m.: 13 priemonių iš 31 įgyvendinta, likusios vykdomos iš dalies. Turto valdymo strategijos priemonių plane iš 17 įgyvendintos 6 priemonės, kitos įgyvendinamos palaipsniui. Klaipėdos miesto savivaldybės administracijos darbo organizavimo tobulinimo plane iš 3 įgyvendintos 3. Biudžetinių įstaigų pertvarkos plane iš 7 įgyvendintos 2, kitos įgyvendintos iš dalies. Vešųjų įstaigų pertvarkos plane iš 4 įgyvendintos 2, dar 1 neaktuali dėl Sveikatos ministerijos inicijuojamų pokyčių.</t>
  </si>
  <si>
    <t>2022 m.: Ši priemonė nebuvo įgyvendinta. Užsitęsė techninės specifikacijos rengimas. Šiuo metu vykdoma konsultacija su potencialiais tiekėjais, planuojama, kad 2023 m. pirmąjį pusmetį bus programa ir startuos su Sporto skyriaus dalinio finansavimo konkursais, tada bus įtrauktos ir kitos sritys.</t>
  </si>
  <si>
    <t xml:space="preserve">2022 m.: Buvo atliktas negyvenamųjų patalpų nuomos konkursas, kurio metu pavyko išsinuomoti naujas patalpas Klaipėdos m. savivaldybės klientų aptarnavimo centro veiklai. Centras jau veikia ir aptarnauja klaipėdiečius adresu Taikos pr. 52C. Į šias patalpas buvo perkeltas visas Socialinės paramos skyriaus padalinys iš Vytauto g. 13 patalpų, taip pat šiose patalpose jau teikiamos gyventojų registracijos bei kitos klaipėdiečiams aktualiausios paslaugos. </t>
  </si>
  <si>
    <t>2022 m.: Pagal 2022-07-28 sutartį atlikti 10 kabinetų (vieni suremontuoti  iki galo, kiti iš dalies) ir 4 aukšto tualeto patalpų remonto darbai.</t>
  </si>
  <si>
    <t xml:space="preserve">2022 m.: Nupirkta paraiškos saulės elektrinės įrengimui ant Liepų g.11 pastato parengimo paslauga. Aplinkos projektų valdymo agentūra informavo, kad paraiška įrengti saulės elektrines ant pastatų Liepų g. 11, Klaipėda (30 kw galios), bei Liepų g. 13, Klaipėda (30 kw galios), yra įtraukta į rezervinį sąrašą. Atsiradus papildomų lėšų  finansavimui, bus informuota atskira žinute. </t>
  </si>
  <si>
    <t>Efekto / Rezultato / Produkto</t>
  </si>
  <si>
    <t>Savivaldybės administracijos veiklos užtikrinimas (pastatų eksploatacija, prekių ir paslaugų įsigijimas, korespondencijos siuntimas paštu, spaudinių prenumerata, naudojimasis Registrų centro duomenų bazėmis ir kt.)</t>
  </si>
  <si>
    <t>Savivaldybės administracijos veiklos užtikrinimas (asignavimų valdytojo pajamų įmokos už patalpų nuomą)</t>
  </si>
  <si>
    <t>Tarptautinio bendradarbiavimo vystymas, atstovaujant Klaipėdos miestui (dalyvio mokestis už narystę ir dalyvavimas tarptautinių organizacijų veikloje)</t>
  </si>
  <si>
    <t>Užsienio delegacijų priėmimų organizavimas (dalyvavimas miestų partnerių organizuojamuose tarptautiniuose renginiuose)</t>
  </si>
  <si>
    <t>Deleguotų funkcijų vykdymas (žemės ūkio funkcijoms atlikti)</t>
  </si>
  <si>
    <t>Tobulinti Savivaldybės administracijos veiklos valdymą</t>
  </si>
  <si>
    <t>Socialinės paramos skyriaus  ir Klientų aptarnavimo centro patalpų nuoma (iki 2022-12-31 Socialinės paramos skyriaus perkėlimas į nuomojamas patalpas ir Klientų aptarnavimo centro įkūrimas)</t>
  </si>
  <si>
    <t>Klaipėdos miesto savivaldybės 2021–2030 metų strateginio plėtros plano viešinimas</t>
  </si>
  <si>
    <t>Naujo administracinio pastato su Klientų aptarnavimo centru statyba arba pirkimas</t>
  </si>
  <si>
    <t>Savivaldybės biudžeto lėšos</t>
  </si>
  <si>
    <t xml:space="preserve">2022 m.: Pagal paslaugų teikimo sutartį su UAB „Saugana“ ištirti Savivaldybės administracijos visų skyrių darbuotojų psichosocialiniai rizikos veiksniai ir atliktas profesinės rizikos įvertinimas. Kadangi tais pačiais metais daryti du panašius tyrimus netikslinga, mikroklimato tyrimas perkeltas į 2023 m. </t>
  </si>
  <si>
    <t>2022 m.: Organizuota: 
1. Vokietijos spaudos atstovų susitikimas su miesto meru – 1 renginys (Vokietijos kultūros forumas „Rytų Europa“ – 8 asmenų spaudos atstovų delegacija (Žemutinės Saksonijos, Berlyno, Hamburgo).
2. Švedijos ambasados ir Klaipėdos miesto savivaldybės bendras renginys – Švedijos ambasados kultūros dienos vyko mažesne apimtimi neatvykus Karlshamno ir Karlskronos (miestas partneris) savivaldybių delegacijoms.
3. Kartu su LR užsienio reikalų ministerija organizuotas 17 užsienio šalių ambasadorių pažintinis dviejų dienų vizitas į Klaipėdą, susitikimas su meru.
4. Klaipėdos 770 metų jubiliejaus proga lankėsi 4 miestų partnerių delegacijos.
5. Klaipėdą aplankė ir su miesto meru susitiko 17 užsienio šalių ambasadorių.</t>
  </si>
  <si>
    <t xml:space="preserve">2022 m.: Pirkimas buvo kartojamas 3 kartus ir sutartis dėl administracinio pastato Danės g. 17 stogo tvarkomųjų darbų projekto parengimo ir projekto vykdymo priežiūros paslaugų pasirašyta tik 2022-08-16. Projektavimo darbai užsitęsė, nes dalis pastato yra įrašyta į Nekilnojamųjų vertybių registrą. Vertingųjų savybių aprašyme buvo neteisingai nurodyta esama stogo dangos medžiaga. Projektuotojams informavus raštu Kultūros paveldo departamentą prie Kultūros ministerijos apie šį neatitikimą, planine tvarka vertingosios savybės buvo tikslinamos. Kol vertingosios savybės buvo tikslinamos, nebuvo aišku, kokį dangos tipą bus galima suprojektuoti šiam objektui. Iki metų pabaigos už projektą sumokėta 50 proc. sutarties vertės. 2023 m. planuojami stogo remonto darbai. </t>
  </si>
  <si>
    <t>2022 m.: Siekiant transliuoti videomedžiagą viešajame transporte, 2022 m. rugsėjo 2 d. buvo pasirašyta sutartis dėl videoreportažų gamybos. |Sukurtų videoreportažų transliacijų viešojo transporto ekranuose paslaugos pirkimas bus vykdomas 2023 m.</t>
  </si>
  <si>
    <t>2022 m.: Įsigytos 6-ių Savivaldybei priklausančių statinių esamos techninės būklės įvertinimo paslaugos: Vyšnių g. 13, Galinio Pylimo g. 16A, I. Simonaitytės g. 25, Mogiliovo g. 2, Kuršių a. 3, Kretingos g. 23. Dar 3-ų statinių įvertinimo paslaugų įsigijimo procedūros pradėtos 2022 m. gruodžio mėnesį, o pirkimo sutartys bus pasirašytos 2023 m. (Dubysos g. 39, Danės g. 25-61, Liepų g. 11). Kitų 3-ų statinių esamos techninės būklės įvertinimo paslaugų įsigijimo procedūrų atsisakyta kaip netikslingų (įvertinus statinių techninės priežiūros patikrinimų rezultatus): Liepų g. 7 (archyvo rūsys); Liepų g. 11 (garažas); Joniškės g. 36 (atraminė betoninė sienutė ties laidojimo namais). Likusių 2-ų statinių esamos techninės būklės įvertinimo paslaugų įsigijimas nevykdomas, nes nebuvo poreikio.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</si>
</sst>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font>
      <sz val="11"/>
      <color theme="1"/>
      <name val="Calibri"/>
      <family val="2"/>
      <charset val="186"/>
      <scheme val="minor"/>
    </font>
    <font>
      <sz val="11"/>
      <name val="Times New Roman"/>
      <family val="1"/>
      <charset val="186"/>
    </font>
    <font>
      <sz val="10"/>
      <name val="Times New Roman"/>
      <family val="1"/>
      <charset val="186"/>
    </font>
    <font>
      <sz val="10"/>
      <name val="Arial"/>
      <family val="2"/>
      <charset val="186"/>
    </font>
    <font>
      <sz val="10"/>
      <name val="TimesLT"/>
      <charset val="186"/>
    </font>
    <font>
      <sz val="10"/>
      <color rgb="FFFF0000"/>
      <name val="Times New Roman"/>
      <family val="1"/>
      <charset val="186"/>
    </font>
    <font>
      <b/>
      <sz val="12"/>
      <name val="Times New Roman"/>
      <family val="1"/>
      <charset val="186"/>
    </font>
    <font>
      <sz val="12"/>
      <name val="Times New Roman"/>
      <family val="1"/>
      <charset val="186"/>
    </font>
    <font>
      <sz val="11"/>
      <color theme="1"/>
      <name val="Calibri"/>
      <family val="2"/>
      <scheme val="minor"/>
    </font>
    <font>
      <b/>
      <sz val="10"/>
      <name val="Arial"/>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b/>
      <sz val="11"/>
      <name val="Times New Roman"/>
      <family val="1"/>
      <charset val="186"/>
    </font>
    <font>
      <sz val="11"/>
      <name val="Calibri"/>
      <family val="2"/>
    </font>
    <font>
      <b/>
      <sz val="10"/>
      <name val="Times New Roman"/>
      <family val="1"/>
      <charset val="186"/>
    </font>
    <font>
      <sz val="11"/>
      <name val="Calibri"/>
      <family val="2"/>
      <charset val="186"/>
      <scheme val="minor"/>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4">
    <xf numFmtId="0" fontId="0" fillId="0" borderId="0"/>
    <xf numFmtId="0" fontId="3" fillId="0" borderId="0"/>
    <xf numFmtId="0" fontId="4" fillId="0" borderId="0"/>
    <xf numFmtId="0" fontId="8" fillId="0" borderId="0"/>
  </cellStyleXfs>
  <cellXfs count="251">
    <xf numFmtId="0" fontId="0" fillId="0" borderId="0" xfId="0"/>
    <xf numFmtId="0" fontId="6" fillId="0" borderId="0" xfId="0" applyFont="1" applyAlignment="1">
      <alignment horizontal="center" wrapText="1"/>
    </xf>
    <xf numFmtId="0" fontId="6" fillId="0" borderId="0" xfId="0" applyFont="1"/>
    <xf numFmtId="0" fontId="7" fillId="0" borderId="0" xfId="0" applyFont="1"/>
    <xf numFmtId="0" fontId="7" fillId="0" borderId="0" xfId="0" applyFont="1" applyAlignment="1">
      <alignment horizontal="left" vertical="top" wrapText="1"/>
    </xf>
    <xf numFmtId="0" fontId="7" fillId="0" borderId="0" xfId="0" applyFont="1" applyAlignment="1">
      <alignment horizontal="left"/>
    </xf>
    <xf numFmtId="0" fontId="7" fillId="0" borderId="0" xfId="0" applyFont="1" applyAlignment="1">
      <alignment horizontal="center"/>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Border="1" applyAlignment="1">
      <alignment horizontal="left" vertical="top" wrapText="1"/>
    </xf>
    <xf numFmtId="0" fontId="1"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vertical="top" wrapText="1"/>
    </xf>
    <xf numFmtId="0" fontId="10" fillId="4" borderId="2" xfId="0" applyNumberFormat="1" applyFont="1" applyFill="1" applyBorder="1" applyAlignment="1" applyProtection="1">
      <alignment horizontal="left" vertical="top" wrapText="1" readingOrder="1"/>
      <protection locked="0"/>
    </xf>
    <xf numFmtId="0" fontId="10" fillId="4" borderId="2" xfId="0" applyNumberFormat="1" applyFont="1" applyFill="1" applyBorder="1" applyAlignment="1" applyProtection="1">
      <alignment horizontal="center" vertical="top" wrapText="1" readingOrder="1"/>
      <protection locked="0"/>
    </xf>
    <xf numFmtId="164" fontId="10" fillId="4" borderId="2" xfId="0" applyNumberFormat="1" applyFont="1" applyFill="1" applyBorder="1" applyAlignment="1" applyProtection="1">
      <alignment horizontal="right" vertical="top" wrapText="1" readingOrder="1"/>
    </xf>
    <xf numFmtId="0" fontId="10" fillId="4" borderId="2" xfId="0" applyNumberFormat="1" applyFont="1" applyFill="1" applyBorder="1" applyAlignment="1" applyProtection="1">
      <alignment horizontal="right" vertical="top" wrapText="1" readingOrder="1"/>
      <protection locked="0"/>
    </xf>
    <xf numFmtId="0" fontId="10" fillId="4" borderId="3" xfId="0" applyNumberFormat="1" applyFont="1" applyFill="1" applyBorder="1" applyAlignment="1" applyProtection="1">
      <alignment horizontal="left" vertical="top" wrapText="1" readingOrder="1"/>
      <protection locked="0"/>
    </xf>
    <xf numFmtId="0" fontId="10" fillId="5" borderId="2" xfId="0" applyNumberFormat="1" applyFont="1" applyFill="1" applyBorder="1" applyAlignment="1" applyProtection="1">
      <alignment horizontal="center" vertical="top" wrapText="1" readingOrder="1"/>
      <protection locked="0"/>
    </xf>
    <xf numFmtId="0" fontId="10" fillId="5" borderId="3"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vertical="top" wrapText="1" readingOrder="1"/>
      <protection locked="0"/>
    </xf>
    <xf numFmtId="0" fontId="11" fillId="0" borderId="5"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horizontal="center" vertical="top" wrapText="1" readingOrder="1"/>
      <protection locked="0"/>
    </xf>
    <xf numFmtId="164" fontId="11" fillId="0" borderId="5" xfId="0" applyNumberFormat="1" applyFont="1" applyFill="1" applyBorder="1" applyAlignment="1" applyProtection="1">
      <alignment horizontal="right" vertical="top" wrapText="1" readingOrder="1"/>
      <protection locked="0"/>
    </xf>
    <xf numFmtId="0" fontId="11" fillId="0" borderId="5"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horizontal="left" vertical="top" wrapText="1" readingOrder="1"/>
      <protection locked="0"/>
    </xf>
    <xf numFmtId="0" fontId="10" fillId="6" borderId="2" xfId="0" applyNumberFormat="1" applyFont="1" applyFill="1" applyBorder="1" applyAlignment="1" applyProtection="1">
      <alignment horizontal="left" vertical="top" wrapText="1" readingOrder="1"/>
      <protection locked="0"/>
    </xf>
    <xf numFmtId="0" fontId="10" fillId="6" borderId="2" xfId="0" applyNumberFormat="1" applyFont="1" applyFill="1" applyBorder="1" applyAlignment="1" applyProtection="1">
      <alignment horizontal="center" vertical="top" wrapText="1" readingOrder="1"/>
      <protection locked="0"/>
    </xf>
    <xf numFmtId="164" fontId="10" fillId="6" borderId="2" xfId="0" applyNumberFormat="1" applyFont="1" applyFill="1" applyBorder="1" applyAlignment="1" applyProtection="1">
      <alignment horizontal="right" vertical="top" wrapText="1" readingOrder="1"/>
    </xf>
    <xf numFmtId="0" fontId="10" fillId="6" borderId="2" xfId="0" applyNumberFormat="1" applyFont="1" applyFill="1" applyBorder="1" applyAlignment="1" applyProtection="1">
      <alignment horizontal="right" vertical="top" wrapText="1" readingOrder="1"/>
      <protection locked="0"/>
    </xf>
    <xf numFmtId="0" fontId="10" fillId="6" borderId="3" xfId="0" applyNumberFormat="1" applyFont="1" applyFill="1" applyBorder="1" applyAlignment="1" applyProtection="1">
      <alignment horizontal="left" vertical="top" wrapText="1" readingOrder="1"/>
      <protection locked="0"/>
    </xf>
    <xf numFmtId="0" fontId="11" fillId="0" borderId="2" xfId="0" applyNumberFormat="1" applyFont="1" applyFill="1" applyBorder="1" applyAlignment="1" applyProtection="1">
      <alignment horizontal="left" vertical="top" wrapText="1" readingOrder="1"/>
      <protection locked="0"/>
    </xf>
    <xf numFmtId="0" fontId="11" fillId="0" borderId="2" xfId="0" applyNumberFormat="1" applyFont="1" applyFill="1" applyBorder="1" applyAlignment="1" applyProtection="1">
      <alignment horizontal="center" vertical="top" wrapText="1" readingOrder="1"/>
      <protection locked="0"/>
    </xf>
    <xf numFmtId="164" fontId="11" fillId="0" borderId="2" xfId="0" applyNumberFormat="1" applyFont="1" applyFill="1" applyBorder="1" applyAlignment="1" applyProtection="1">
      <alignment horizontal="right" vertical="top" wrapText="1" readingOrder="1"/>
    </xf>
    <xf numFmtId="0" fontId="11" fillId="0" borderId="2" xfId="0" applyNumberFormat="1" applyFont="1" applyFill="1" applyBorder="1" applyAlignment="1" applyProtection="1">
      <alignment horizontal="right" vertical="top" wrapText="1" readingOrder="1"/>
      <protection locked="0"/>
    </xf>
    <xf numFmtId="0" fontId="11" fillId="0" borderId="3"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protection locked="0"/>
    </xf>
    <xf numFmtId="0" fontId="11" fillId="0" borderId="0" xfId="0" applyNumberFormat="1" applyFont="1" applyFill="1" applyAlignment="1" applyProtection="1">
      <alignment vertical="top" wrapText="1" readingOrder="1"/>
      <protection locked="0"/>
    </xf>
    <xf numFmtId="0" fontId="11" fillId="0" borderId="0" xfId="0" applyNumberFormat="1" applyFont="1" applyFill="1" applyAlignment="1" applyProtection="1">
      <alignment horizontal="left" vertical="top" wrapText="1" readingOrder="1"/>
      <protection locked="0"/>
    </xf>
    <xf numFmtId="0" fontId="11" fillId="0" borderId="0" xfId="0" applyNumberFormat="1" applyFont="1" applyFill="1" applyAlignment="1" applyProtection="1">
      <alignment horizontal="center" vertical="top" wrapText="1" readingOrder="1"/>
      <protection locked="0"/>
    </xf>
    <xf numFmtId="164" fontId="11" fillId="0" borderId="0" xfId="0" applyNumberFormat="1" applyFont="1" applyFill="1" applyAlignment="1" applyProtection="1">
      <alignment horizontal="right" vertical="top" wrapText="1" readingOrder="1"/>
      <protection locked="0"/>
    </xf>
    <xf numFmtId="0" fontId="11" fillId="0" borderId="0" xfId="0" applyNumberFormat="1" applyFont="1" applyFill="1" applyAlignment="1" applyProtection="1">
      <alignment horizontal="right" vertical="top" wrapText="1" readingOrder="1"/>
      <protection locked="0"/>
    </xf>
    <xf numFmtId="0" fontId="11" fillId="3" borderId="2" xfId="0" applyNumberFormat="1" applyFont="1" applyFill="1" applyBorder="1" applyAlignment="1" applyProtection="1">
      <alignment horizontal="left" vertical="top" wrapText="1" readingOrder="1"/>
      <protection locked="0"/>
    </xf>
    <xf numFmtId="0" fontId="11" fillId="3" borderId="2" xfId="0" applyNumberFormat="1" applyFont="1" applyFill="1" applyBorder="1" applyAlignment="1" applyProtection="1">
      <alignment horizontal="center" vertical="top" wrapText="1" readingOrder="1"/>
      <protection locked="0"/>
    </xf>
    <xf numFmtId="0" fontId="11" fillId="3" borderId="2" xfId="0" applyNumberFormat="1" applyFont="1" applyFill="1" applyBorder="1" applyAlignment="1" applyProtection="1">
      <alignment horizontal="righ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2" xfId="0" applyNumberFormat="1" applyFont="1" applyFill="1" applyBorder="1" applyAlignment="1" applyProtection="1">
      <alignment horizontal="center"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5"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0" fontId="12" fillId="3" borderId="2" xfId="0" applyNumberFormat="1" applyFont="1" applyFill="1" applyBorder="1" applyAlignment="1" applyProtection="1">
      <alignment horizontal="center" vertical="top" wrapText="1" readingOrder="1"/>
      <protection locked="0"/>
    </xf>
    <xf numFmtId="164" fontId="12" fillId="3" borderId="2" xfId="0" applyNumberFormat="1" applyFont="1" applyFill="1" applyBorder="1" applyAlignment="1" applyProtection="1">
      <alignment horizontal="right" vertical="top" wrapText="1" readingOrder="1"/>
      <protection locked="0"/>
    </xf>
    <xf numFmtId="0" fontId="12" fillId="3" borderId="2" xfId="0" applyNumberFormat="1" applyFont="1" applyFill="1" applyBorder="1" applyAlignment="1" applyProtection="1">
      <alignment horizontal="left" vertical="top" wrapText="1" readingOrder="1"/>
      <protection locked="0"/>
    </xf>
    <xf numFmtId="0" fontId="12" fillId="3" borderId="2" xfId="0" applyNumberFormat="1" applyFont="1" applyFill="1" applyBorder="1" applyAlignment="1" applyProtection="1">
      <alignment horizontal="right" vertical="top" wrapText="1" readingOrder="1"/>
      <protection locked="0"/>
    </xf>
    <xf numFmtId="0" fontId="7" fillId="0" borderId="0" xfId="0" applyFont="1" applyAlignment="1">
      <alignment vertical="center"/>
    </xf>
    <xf numFmtId="0" fontId="11" fillId="2" borderId="2" xfId="0" applyNumberFormat="1" applyFont="1" applyFill="1" applyBorder="1" applyAlignment="1" applyProtection="1">
      <alignment horizontal="left" vertical="top" wrapText="1" readingOrder="1"/>
      <protection locked="0"/>
    </xf>
    <xf numFmtId="0" fontId="11" fillId="2" borderId="2" xfId="0" applyNumberFormat="1" applyFont="1" applyFill="1" applyBorder="1" applyAlignment="1" applyProtection="1">
      <alignment horizontal="center" vertical="top" wrapText="1" readingOrder="1"/>
      <protection locked="0"/>
    </xf>
    <xf numFmtId="0" fontId="11" fillId="2" borderId="2" xfId="0" applyNumberFormat="1" applyFont="1" applyFill="1" applyBorder="1" applyAlignment="1" applyProtection="1">
      <alignment horizontal="right" vertical="top" wrapText="1" readingOrder="1"/>
      <protection locked="0"/>
    </xf>
    <xf numFmtId="0" fontId="11" fillId="2" borderId="3" xfId="0" applyNumberFormat="1" applyFont="1" applyFill="1" applyBorder="1" applyAlignment="1" applyProtection="1">
      <alignment horizontal="left" vertical="top" wrapText="1" readingOrder="1"/>
      <protection locked="0"/>
    </xf>
    <xf numFmtId="0" fontId="7" fillId="0" borderId="0" xfId="0" applyFont="1" applyAlignment="1">
      <alignment horizontal="right"/>
    </xf>
    <xf numFmtId="0" fontId="11" fillId="3" borderId="5" xfId="0" applyNumberFormat="1" applyFont="1" applyFill="1" applyBorder="1" applyAlignment="1" applyProtection="1">
      <alignment horizontal="right" vertical="top" wrapText="1" readingOrder="1"/>
      <protection locked="0"/>
    </xf>
    <xf numFmtId="0" fontId="10" fillId="4" borderId="1" xfId="0" applyNumberFormat="1" applyFont="1" applyFill="1" applyBorder="1" applyAlignment="1" applyProtection="1">
      <alignment vertical="top" wrapText="1" readingOrder="1"/>
      <protection locked="0"/>
    </xf>
    <xf numFmtId="0" fontId="10" fillId="6" borderId="1" xfId="0" applyNumberFormat="1" applyFont="1" applyFill="1" applyBorder="1" applyAlignment="1" applyProtection="1">
      <alignment vertical="top" wrapText="1" readingOrder="1"/>
      <protection locked="0"/>
    </xf>
    <xf numFmtId="0" fontId="11" fillId="0" borderId="1" xfId="0" applyNumberFormat="1" applyFont="1" applyFill="1" applyBorder="1" applyAlignment="1" applyProtection="1">
      <alignment vertical="top" wrapText="1" readingOrder="1"/>
      <protection locked="0"/>
    </xf>
    <xf numFmtId="0" fontId="10" fillId="7" borderId="5" xfId="0" applyNumberFormat="1" applyFont="1" applyFill="1" applyBorder="1" applyAlignment="1" applyProtection="1">
      <alignment vertical="top" wrapText="1" readingOrder="1"/>
      <protection locked="0"/>
    </xf>
    <xf numFmtId="164" fontId="10" fillId="7" borderId="5" xfId="0" applyNumberFormat="1" applyFont="1" applyFill="1" applyBorder="1" applyAlignment="1" applyProtection="1">
      <alignment horizontal="right" vertical="top" wrapText="1" readingOrder="1"/>
    </xf>
    <xf numFmtId="0" fontId="12" fillId="0" borderId="1" xfId="0" applyNumberFormat="1" applyFont="1" applyFill="1" applyBorder="1" applyAlignment="1" applyProtection="1">
      <alignment vertical="top" wrapText="1" readingOrder="1"/>
      <protection locked="0"/>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164" fontId="11" fillId="0" borderId="5" xfId="0" applyNumberFormat="1" applyFont="1" applyFill="1" applyBorder="1" applyAlignment="1" applyProtection="1">
      <alignment horizontal="center" vertical="top" wrapText="1" readingOrder="1"/>
      <protection locked="0"/>
    </xf>
    <xf numFmtId="164" fontId="10" fillId="7" borderId="5" xfId="0" applyNumberFormat="1" applyFont="1" applyFill="1" applyBorder="1" applyAlignment="1" applyProtection="1">
      <alignment horizontal="center" vertical="top" wrapText="1" readingOrder="1"/>
    </xf>
    <xf numFmtId="0" fontId="12" fillId="3" borderId="1" xfId="0" applyNumberFormat="1" applyFont="1" applyFill="1" applyBorder="1" applyAlignment="1" applyProtection="1">
      <alignment vertical="top" wrapText="1" readingOrder="1"/>
      <protection locked="0"/>
    </xf>
    <xf numFmtId="164" fontId="12" fillId="3" borderId="2" xfId="0" applyNumberFormat="1" applyFont="1" applyFill="1" applyBorder="1" applyAlignment="1" applyProtection="1">
      <alignment horizontal="right" vertical="top" wrapText="1" readingOrder="1"/>
    </xf>
    <xf numFmtId="0" fontId="11" fillId="8" borderId="1"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horizontal="center" vertical="top" wrapText="1" readingOrder="1"/>
      <protection locked="0"/>
    </xf>
    <xf numFmtId="164" fontId="11" fillId="8" borderId="2" xfId="0" applyNumberFormat="1" applyFont="1" applyFill="1" applyBorder="1" applyAlignment="1" applyProtection="1">
      <alignment horizontal="right" vertical="top" wrapText="1" readingOrder="1"/>
      <protection locked="0"/>
    </xf>
    <xf numFmtId="0" fontId="11" fillId="8" borderId="2"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0" fontId="11" fillId="8" borderId="5" xfId="0" applyNumberFormat="1" applyFont="1" applyFill="1" applyBorder="1" applyAlignment="1" applyProtection="1">
      <alignment horizontal="left" vertical="top" wrapText="1" readingOrder="1"/>
      <protection locked="0"/>
    </xf>
    <xf numFmtId="0" fontId="11" fillId="8" borderId="5" xfId="0" applyNumberFormat="1" applyFont="1" applyFill="1" applyBorder="1" applyAlignment="1" applyProtection="1">
      <alignment horizontal="center" vertical="top" wrapText="1" readingOrder="1"/>
      <protection locked="0"/>
    </xf>
    <xf numFmtId="0" fontId="11" fillId="8" borderId="5" xfId="0" applyNumberFormat="1" applyFont="1" applyFill="1" applyBorder="1" applyAlignment="1" applyProtection="1">
      <alignment horizontal="right" vertical="top" wrapText="1" readingOrder="1"/>
      <protection locked="0"/>
    </xf>
    <xf numFmtId="0" fontId="11" fillId="8" borderId="6" xfId="0" applyNumberFormat="1" applyFont="1" applyFill="1" applyBorder="1" applyAlignment="1" applyProtection="1">
      <alignment horizontal="left" vertical="top" wrapText="1" readingOrder="1"/>
      <protection locked="0"/>
    </xf>
    <xf numFmtId="0" fontId="11" fillId="3" borderId="6" xfId="0" applyNumberFormat="1" applyFont="1" applyFill="1" applyBorder="1" applyAlignment="1" applyProtection="1">
      <alignment horizontal="left" vertical="top" wrapText="1" readingOrder="1"/>
      <protection locked="0"/>
    </xf>
    <xf numFmtId="0" fontId="11" fillId="3" borderId="3" xfId="0" applyNumberFormat="1" applyFont="1" applyFill="1" applyBorder="1" applyAlignment="1" applyProtection="1">
      <alignment horizontal="left" vertical="top" wrapText="1" readingOrder="1"/>
      <protection locked="0"/>
    </xf>
    <xf numFmtId="0" fontId="11" fillId="2" borderId="5" xfId="0" applyNumberFormat="1" applyFont="1" applyFill="1" applyBorder="1" applyAlignment="1" applyProtection="1">
      <alignment horizontal="left" vertical="top" wrapText="1" readingOrder="1"/>
      <protection locked="0"/>
    </xf>
    <xf numFmtId="0" fontId="11" fillId="2" borderId="5" xfId="0" applyNumberFormat="1" applyFont="1" applyFill="1" applyBorder="1" applyAlignment="1" applyProtection="1">
      <alignment horizontal="center" vertical="top" wrapText="1" readingOrder="1"/>
      <protection locked="0"/>
    </xf>
    <xf numFmtId="0" fontId="11" fillId="2" borderId="5" xfId="0" applyNumberFormat="1" applyFont="1" applyFill="1" applyBorder="1" applyAlignment="1" applyProtection="1">
      <alignment horizontal="right" vertical="top" wrapText="1" readingOrder="1"/>
      <protection locked="0"/>
    </xf>
    <xf numFmtId="0" fontId="11" fillId="2" borderId="6" xfId="0" applyNumberFormat="1" applyFont="1" applyFill="1" applyBorder="1" applyAlignment="1" applyProtection="1">
      <alignment horizontal="left" vertical="top" wrapText="1" readingOrder="1"/>
      <protection locked="0"/>
    </xf>
    <xf numFmtId="0" fontId="11" fillId="3" borderId="5" xfId="0" applyNumberFormat="1" applyFont="1" applyFill="1" applyBorder="1" applyAlignment="1" applyProtection="1">
      <alignment horizontal="left" vertical="top" wrapText="1" readingOrder="1"/>
      <protection locked="0"/>
    </xf>
    <xf numFmtId="0" fontId="11" fillId="3" borderId="5" xfId="0" applyNumberFormat="1" applyFont="1" applyFill="1" applyBorder="1" applyAlignment="1" applyProtection="1">
      <alignment horizontal="center" vertical="top" wrapText="1" readingOrder="1"/>
      <protection locked="0"/>
    </xf>
    <xf numFmtId="0" fontId="2" fillId="3" borderId="6" xfId="0" applyNumberFormat="1" applyFont="1" applyFill="1" applyBorder="1" applyAlignment="1" applyProtection="1">
      <alignment horizontal="left" vertical="top" wrapText="1" readingOrder="1"/>
      <protection locked="0"/>
    </xf>
    <xf numFmtId="0" fontId="11" fillId="2" borderId="1" xfId="0" applyNumberFormat="1" applyFont="1" applyFill="1" applyBorder="1" applyAlignment="1" applyProtection="1">
      <alignment vertical="top" wrapText="1" readingOrder="1"/>
      <protection locked="0"/>
    </xf>
    <xf numFmtId="164" fontId="11" fillId="2" borderId="2" xfId="0" applyNumberFormat="1" applyFont="1" applyFill="1" applyBorder="1" applyAlignment="1" applyProtection="1">
      <alignment horizontal="right" vertical="top" wrapText="1" readingOrder="1"/>
      <protection locked="0"/>
    </xf>
    <xf numFmtId="0" fontId="2" fillId="8" borderId="2" xfId="0" applyNumberFormat="1" applyFont="1" applyFill="1" applyBorder="1" applyAlignment="1" applyProtection="1">
      <alignment horizontal="center" vertical="top" wrapText="1" readingOrder="1"/>
      <protection locked="0"/>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0" fillId="0" borderId="0" xfId="0" applyNumberFormat="1" applyFill="1" applyAlignment="1" applyProtection="1">
      <alignment wrapText="1"/>
    </xf>
    <xf numFmtId="0" fontId="2" fillId="0" borderId="0" xfId="0" applyNumberFormat="1" applyFont="1" applyFill="1" applyAlignment="1" applyProtection="1">
      <alignment wrapText="1"/>
    </xf>
    <xf numFmtId="0" fontId="2" fillId="0" borderId="0" xfId="0" applyNumberFormat="1" applyFont="1" applyFill="1" applyAlignment="1" applyProtection="1">
      <alignment horizontal="center" wrapText="1"/>
    </xf>
    <xf numFmtId="0" fontId="2" fillId="0" borderId="0" xfId="0" applyNumberFormat="1" applyFont="1" applyFill="1" applyAlignment="1" applyProtection="1">
      <alignment horizontal="right" wrapText="1"/>
    </xf>
    <xf numFmtId="0" fontId="11" fillId="0" borderId="0" xfId="0" applyNumberFormat="1" applyFont="1" applyFill="1" applyAlignment="1" applyProtection="1">
      <alignment wrapText="1"/>
    </xf>
    <xf numFmtId="0" fontId="10" fillId="5" borderId="1" xfId="0" applyNumberFormat="1" applyFont="1" applyFill="1" applyBorder="1" applyAlignment="1" applyProtection="1">
      <alignment vertical="top" wrapText="1" readingOrder="1"/>
      <protection locked="0"/>
    </xf>
    <xf numFmtId="164" fontId="10" fillId="5" borderId="2" xfId="0" applyNumberFormat="1" applyFont="1" applyFill="1" applyBorder="1" applyAlignment="1" applyProtection="1">
      <alignment horizontal="right" vertical="top" wrapText="1" readingOrder="1"/>
    </xf>
    <xf numFmtId="0" fontId="11" fillId="5" borderId="2" xfId="0" applyNumberFormat="1" applyFont="1" applyFill="1" applyBorder="1" applyAlignment="1" applyProtection="1">
      <alignment horizontal="left" vertical="top" wrapText="1" readingOrder="1"/>
      <protection locked="0"/>
    </xf>
    <xf numFmtId="0" fontId="11" fillId="5" borderId="2" xfId="0" applyNumberFormat="1" applyFont="1" applyFill="1" applyBorder="1" applyAlignment="1" applyProtection="1">
      <alignment horizontal="center" vertical="top" wrapText="1" readingOrder="1"/>
      <protection locked="0"/>
    </xf>
    <xf numFmtId="0" fontId="11" fillId="5" borderId="2" xfId="0" applyNumberFormat="1" applyFont="1" applyFill="1" applyBorder="1" applyAlignment="1" applyProtection="1">
      <alignment horizontal="right" vertical="top" wrapText="1" readingOrder="1"/>
      <protection locked="0"/>
    </xf>
    <xf numFmtId="0" fontId="11" fillId="0" borderId="4" xfId="0" applyNumberFormat="1" applyFont="1" applyFill="1" applyBorder="1" applyAlignment="1" applyProtection="1">
      <alignment vertical="top" wrapText="1" readingOrder="1"/>
      <protection locked="0"/>
    </xf>
    <xf numFmtId="2" fontId="2" fillId="3" borderId="5" xfId="0" applyNumberFormat="1" applyFont="1" applyFill="1" applyBorder="1" applyAlignment="1" applyProtection="1">
      <alignment horizontal="right" vertical="top" wrapText="1" readingOrder="1"/>
      <protection locked="0"/>
    </xf>
    <xf numFmtId="0" fontId="5" fillId="0" borderId="0" xfId="0" applyNumberFormat="1" applyFont="1" applyFill="1" applyAlignment="1" applyProtection="1">
      <alignment vertical="top" wrapText="1"/>
    </xf>
    <xf numFmtId="164" fontId="11" fillId="3" borderId="5" xfId="0" applyNumberFormat="1" applyFont="1" applyFill="1" applyBorder="1" applyAlignment="1" applyProtection="1">
      <alignment horizontal="right" vertical="top" wrapText="1" readingOrder="1"/>
      <protection locked="0"/>
    </xf>
    <xf numFmtId="2" fontId="11" fillId="3" borderId="5" xfId="0" applyNumberFormat="1" applyFont="1" applyFill="1" applyBorder="1" applyAlignment="1" applyProtection="1">
      <alignment horizontal="right" vertical="top" wrapText="1" readingOrder="1"/>
      <protection locked="0"/>
    </xf>
    <xf numFmtId="2" fontId="11" fillId="8" borderId="5" xfId="0" applyNumberFormat="1" applyFont="1" applyFill="1" applyBorder="1" applyAlignment="1" applyProtection="1">
      <alignment horizontal="right" vertical="top" wrapText="1" readingOrder="1"/>
      <protection locked="0"/>
    </xf>
    <xf numFmtId="0" fontId="12" fillId="3" borderId="3" xfId="0" applyNumberFormat="1" applyFont="1" applyFill="1" applyBorder="1" applyAlignment="1" applyProtection="1">
      <alignment horizontal="left" vertical="top" wrapText="1" readingOrder="1"/>
      <protection locked="0"/>
    </xf>
    <xf numFmtId="0" fontId="12" fillId="3" borderId="0" xfId="0" applyNumberFormat="1" applyFont="1" applyFill="1" applyAlignment="1" applyProtection="1">
      <alignment wrapText="1"/>
    </xf>
    <xf numFmtId="2" fontId="11" fillId="3" borderId="2" xfId="0" applyNumberFormat="1" applyFont="1" applyFill="1" applyBorder="1" applyAlignment="1" applyProtection="1">
      <alignment horizontal="right" vertical="top" wrapText="1" readingOrder="1"/>
      <protection locked="0"/>
    </xf>
    <xf numFmtId="164" fontId="12" fillId="3" borderId="5" xfId="0" applyNumberFormat="1" applyFont="1" applyFill="1" applyBorder="1" applyAlignment="1" applyProtection="1">
      <alignment horizontal="right" vertical="top" wrapText="1" readingOrder="1"/>
      <protection locked="0"/>
    </xf>
    <xf numFmtId="164" fontId="11" fillId="8" borderId="2" xfId="0" applyNumberFormat="1" applyFont="1" applyFill="1" applyBorder="1" applyAlignment="1" applyProtection="1">
      <alignment horizontal="right" vertical="top" wrapText="1" readingOrder="1"/>
    </xf>
    <xf numFmtId="164" fontId="11" fillId="8" borderId="5" xfId="0" applyNumberFormat="1" applyFont="1" applyFill="1" applyBorder="1" applyAlignment="1" applyProtection="1">
      <alignment horizontal="right" vertical="top" wrapText="1" readingOrder="1"/>
      <protection locked="0"/>
    </xf>
    <xf numFmtId="2" fontId="2" fillId="3" borderId="2" xfId="0" applyNumberFormat="1" applyFont="1" applyFill="1" applyBorder="1" applyAlignment="1" applyProtection="1">
      <alignment horizontal="right" vertical="top" wrapText="1" readingOrder="1"/>
      <protection locked="0"/>
    </xf>
    <xf numFmtId="2" fontId="11" fillId="2" borderId="5" xfId="0" applyNumberFormat="1" applyFont="1" applyFill="1" applyBorder="1" applyAlignment="1" applyProtection="1">
      <alignment horizontal="right" vertical="top" wrapText="1" readingOrder="1"/>
      <protection locked="0"/>
    </xf>
    <xf numFmtId="164" fontId="2" fillId="8" borderId="2" xfId="0" applyNumberFormat="1" applyFont="1" applyFill="1" applyBorder="1" applyAlignment="1" applyProtection="1">
      <alignment horizontal="right" vertical="top" wrapText="1" readingOrder="1"/>
      <protection locked="0"/>
    </xf>
    <xf numFmtId="0" fontId="2" fillId="3" borderId="3" xfId="0" applyNumberFormat="1" applyFont="1" applyFill="1" applyBorder="1" applyAlignment="1" applyProtection="1">
      <alignment horizontal="left" vertical="top" wrapText="1" readingOrder="1"/>
      <protection locked="0"/>
    </xf>
    <xf numFmtId="0" fontId="11" fillId="0" borderId="10" xfId="0" applyNumberFormat="1" applyFont="1" applyFill="1" applyBorder="1" applyAlignment="1" applyProtection="1">
      <alignment vertical="top" wrapText="1" readingOrder="1"/>
      <protection locked="0"/>
    </xf>
    <xf numFmtId="0" fontId="11" fillId="0" borderId="11" xfId="0" applyNumberFormat="1" applyFont="1" applyFill="1" applyBorder="1" applyAlignment="1" applyProtection="1">
      <alignment horizontal="center" vertical="top" wrapText="1" readingOrder="1"/>
      <protection locked="0"/>
    </xf>
    <xf numFmtId="164" fontId="11" fillId="0" borderId="11" xfId="0" applyNumberFormat="1" applyFont="1" applyFill="1" applyBorder="1" applyAlignment="1" applyProtection="1">
      <alignment horizontal="right" vertical="top" wrapText="1" readingOrder="1"/>
      <protection locked="0"/>
    </xf>
    <xf numFmtId="0" fontId="11" fillId="0" borderId="11" xfId="0" applyNumberFormat="1" applyFont="1" applyFill="1" applyBorder="1" applyAlignment="1" applyProtection="1">
      <alignment horizontal="left" vertical="top" wrapText="1" readingOrder="1"/>
      <protection locked="0"/>
    </xf>
    <xf numFmtId="0" fontId="11" fillId="0" borderId="11" xfId="0" applyNumberFormat="1" applyFont="1" applyFill="1" applyBorder="1" applyAlignment="1" applyProtection="1">
      <alignment horizontal="right" vertical="top" wrapText="1" readingOrder="1"/>
      <protection locked="0"/>
    </xf>
    <xf numFmtId="0" fontId="11" fillId="0" borderId="12" xfId="0" applyNumberFormat="1" applyFont="1" applyFill="1" applyBorder="1" applyAlignment="1" applyProtection="1">
      <alignment horizontal="left" vertical="top" wrapText="1" readingOrder="1"/>
      <protection locked="0"/>
    </xf>
    <xf numFmtId="164" fontId="11" fillId="0" borderId="0" xfId="0" applyNumberFormat="1" applyFont="1" applyFill="1" applyAlignment="1" applyProtection="1">
      <alignment wrapText="1"/>
    </xf>
    <xf numFmtId="0" fontId="12" fillId="0" borderId="0" xfId="0" applyNumberFormat="1" applyFont="1" applyFill="1" applyAlignment="1" applyProtection="1">
      <alignment wrapText="1"/>
    </xf>
    <xf numFmtId="0" fontId="11" fillId="0" borderId="0" xfId="0" applyNumberFormat="1" applyFont="1" applyFill="1" applyAlignment="1" applyProtection="1">
      <alignment horizontal="center" wrapText="1"/>
    </xf>
    <xf numFmtId="2" fontId="11" fillId="0" borderId="2" xfId="0" applyNumberFormat="1" applyFont="1" applyFill="1" applyBorder="1" applyAlignment="1" applyProtection="1">
      <alignment horizontal="right" vertical="top" wrapText="1" readingOrder="1"/>
      <protection locked="0"/>
    </xf>
    <xf numFmtId="2" fontId="11" fillId="8" borderId="2" xfId="0" applyNumberFormat="1" applyFont="1" applyFill="1" applyBorder="1" applyAlignment="1" applyProtection="1">
      <alignment horizontal="right" vertical="top" wrapText="1" readingOrder="1"/>
      <protection locked="0"/>
    </xf>
    <xf numFmtId="0" fontId="2" fillId="3" borderId="5" xfId="0" applyNumberFormat="1" applyFont="1" applyFill="1" applyBorder="1" applyAlignment="1" applyProtection="1">
      <alignment horizontal="right" vertical="top" wrapText="1" readingOrder="1"/>
      <protection locked="0"/>
    </xf>
    <xf numFmtId="0" fontId="15" fillId="4" borderId="2" xfId="0" applyNumberFormat="1" applyFont="1" applyFill="1" applyBorder="1" applyAlignment="1" applyProtection="1">
      <alignment vertical="top" wrapText="1" readingOrder="1"/>
      <protection locked="0"/>
    </xf>
    <xf numFmtId="0" fontId="15" fillId="5" borderId="2" xfId="0" applyNumberFormat="1" applyFont="1" applyFill="1" applyBorder="1" applyAlignment="1" applyProtection="1">
      <alignment vertical="top" wrapText="1" readingOrder="1"/>
      <protection locked="0"/>
    </xf>
    <xf numFmtId="0" fontId="2" fillId="0" borderId="5" xfId="0" applyNumberFormat="1" applyFont="1" applyFill="1" applyBorder="1" applyAlignment="1" applyProtection="1">
      <alignment vertical="top" wrapText="1" readingOrder="1"/>
      <protection locked="0"/>
    </xf>
    <xf numFmtId="0" fontId="15" fillId="6" borderId="2" xfId="0" applyNumberFormat="1" applyFont="1" applyFill="1" applyBorder="1" applyAlignment="1" applyProtection="1">
      <alignment vertical="top" wrapText="1" readingOrder="1"/>
      <protection locked="0"/>
    </xf>
    <xf numFmtId="0" fontId="2" fillId="0" borderId="2" xfId="0" applyNumberFormat="1" applyFont="1" applyFill="1" applyBorder="1" applyAlignment="1" applyProtection="1">
      <alignment vertical="top" wrapText="1" readingOrder="1"/>
      <protection locked="0"/>
    </xf>
    <xf numFmtId="0" fontId="2" fillId="3" borderId="2" xfId="0" applyNumberFormat="1" applyFont="1" applyFill="1" applyBorder="1" applyAlignment="1" applyProtection="1">
      <alignment vertical="top" wrapText="1" readingOrder="1"/>
      <protection locked="0"/>
    </xf>
    <xf numFmtId="0" fontId="2" fillId="8" borderId="2" xfId="0" applyNumberFormat="1" applyFont="1" applyFill="1" applyBorder="1" applyAlignment="1" applyProtection="1">
      <alignment vertical="top" wrapText="1" readingOrder="1"/>
      <protection locked="0"/>
    </xf>
    <xf numFmtId="0" fontId="2" fillId="2" borderId="2" xfId="0" applyNumberFormat="1" applyFont="1" applyFill="1" applyBorder="1" applyAlignment="1" applyProtection="1">
      <alignment vertical="top" wrapText="1" readingOrder="1"/>
      <protection locked="0"/>
    </xf>
    <xf numFmtId="0" fontId="2" fillId="0" borderId="11" xfId="0" applyNumberFormat="1" applyFont="1" applyFill="1" applyBorder="1" applyAlignment="1" applyProtection="1">
      <alignment vertical="top" wrapText="1" readingOrder="1"/>
      <protection locked="0"/>
    </xf>
    <xf numFmtId="0" fontId="2" fillId="0" borderId="0" xfId="0" applyNumberFormat="1" applyFont="1" applyFill="1" applyAlignment="1" applyProtection="1">
      <alignment vertical="top" wrapText="1" readingOrder="1"/>
      <protection locked="0"/>
    </xf>
    <xf numFmtId="0" fontId="15" fillId="0" borderId="5" xfId="0" applyNumberFormat="1" applyFont="1" applyFill="1" applyBorder="1" applyAlignment="1" applyProtection="1">
      <alignment horizontal="center" vertical="center" wrapText="1" readingOrder="1"/>
    </xf>
    <xf numFmtId="0" fontId="15" fillId="7" borderId="5" xfId="0" applyNumberFormat="1" applyFont="1" applyFill="1" applyBorder="1" applyAlignment="1" applyProtection="1">
      <alignment horizontal="right" vertical="top" wrapText="1" readingOrder="1"/>
      <protection locked="0"/>
    </xf>
    <xf numFmtId="0" fontId="2" fillId="2" borderId="6" xfId="0" applyNumberFormat="1" applyFont="1" applyFill="1" applyBorder="1" applyAlignment="1" applyProtection="1">
      <alignment horizontal="left" vertical="top" wrapText="1" readingOrder="1"/>
      <protection locked="0"/>
    </xf>
    <xf numFmtId="0" fontId="2" fillId="8" borderId="3" xfId="0" applyNumberFormat="1" applyFont="1" applyFill="1" applyBorder="1" applyAlignment="1" applyProtection="1">
      <alignment horizontal="left" vertical="top" wrapText="1" readingOrder="1"/>
      <protection locked="0"/>
    </xf>
    <xf numFmtId="0" fontId="2" fillId="8" borderId="6" xfId="0" applyNumberFormat="1" applyFont="1" applyFill="1" applyBorder="1" applyAlignment="1" applyProtection="1">
      <alignment horizontal="left" vertical="top" wrapText="1" readingOrder="1"/>
      <protection locked="0"/>
    </xf>
    <xf numFmtId="0" fontId="7" fillId="0" borderId="0" xfId="0" applyFont="1" applyAlignment="1">
      <alignment horizontal="left" vertical="top" wrapText="1"/>
    </xf>
    <xf numFmtId="0" fontId="7" fillId="0" borderId="0" xfId="0" applyFont="1" applyAlignment="1">
      <alignment horizontal="justify" vertical="justify" wrapText="1"/>
    </xf>
    <xf numFmtId="0" fontId="6" fillId="0" borderId="0" xfId="0" applyFont="1" applyAlignment="1">
      <alignment horizontal="center" wrapText="1"/>
    </xf>
    <xf numFmtId="0" fontId="0" fillId="0" borderId="0" xfId="0" applyAlignment="1">
      <alignment wrapText="1"/>
    </xf>
    <xf numFmtId="0" fontId="0" fillId="0" borderId="0" xfId="0" applyAlignment="1">
      <alignment horizontal="justify" vertical="justify" wrapText="1"/>
    </xf>
    <xf numFmtId="0" fontId="7" fillId="0" borderId="0" xfId="0" applyFont="1" applyAlignment="1">
      <alignment horizontal="left"/>
    </xf>
    <xf numFmtId="0" fontId="7" fillId="0" borderId="0" xfId="0" applyFont="1" applyAlignment="1">
      <alignment horizontal="left" vertical="top"/>
    </xf>
    <xf numFmtId="0" fontId="6" fillId="0" borderId="0" xfId="3" applyFont="1" applyAlignment="1">
      <alignment horizontal="center" wrapText="1"/>
    </xf>
    <xf numFmtId="0" fontId="9" fillId="0" borderId="0" xfId="0" applyFont="1" applyAlignment="1">
      <alignment horizontal="center" wrapText="1"/>
    </xf>
    <xf numFmtId="0" fontId="0" fillId="0" borderId="0" xfId="0" applyAlignment="1"/>
    <xf numFmtId="0" fontId="7" fillId="0" borderId="0" xfId="0" applyFont="1" applyBorder="1" applyAlignment="1">
      <alignment horizontal="justify" vertical="justify" wrapText="1"/>
    </xf>
    <xf numFmtId="0" fontId="1" fillId="0" borderId="0" xfId="0" applyFont="1" applyAlignment="1">
      <alignment horizontal="justify" vertical="justify" wrapText="1"/>
    </xf>
    <xf numFmtId="0" fontId="11" fillId="0" borderId="0" xfId="0" applyNumberFormat="1" applyFont="1" applyFill="1" applyAlignment="1" applyProtection="1">
      <alignment horizontal="center" wrapText="1"/>
    </xf>
    <xf numFmtId="0" fontId="11" fillId="0" borderId="13" xfId="0" applyNumberFormat="1" applyFont="1" applyFill="1" applyBorder="1" applyAlignment="1" applyProtection="1">
      <alignment horizontal="left" vertical="top" wrapText="1" readingOrder="1"/>
      <protection locked="0"/>
    </xf>
    <xf numFmtId="0" fontId="11" fillId="0" borderId="14" xfId="0" applyNumberFormat="1" applyFont="1" applyFill="1" applyBorder="1" applyAlignment="1" applyProtection="1">
      <alignment horizontal="left" vertical="top" wrapText="1" readingOrder="1"/>
      <protection locked="0"/>
    </xf>
    <xf numFmtId="0" fontId="11" fillId="0" borderId="15" xfId="0" applyNumberFormat="1" applyFont="1" applyFill="1" applyBorder="1" applyAlignment="1" applyProtection="1">
      <alignment horizontal="left" vertical="top" wrapText="1" readingOrder="1"/>
      <protection locked="0"/>
    </xf>
    <xf numFmtId="0" fontId="2" fillId="0" borderId="16" xfId="0" applyNumberFormat="1" applyFont="1" applyFill="1" applyBorder="1" applyAlignment="1" applyProtection="1">
      <alignment horizontal="left" vertical="top" wrapText="1" readingOrder="1"/>
      <protection locked="0"/>
    </xf>
    <xf numFmtId="0" fontId="2" fillId="0" borderId="17" xfId="0" applyNumberFormat="1" applyFont="1" applyFill="1" applyBorder="1" applyAlignment="1" applyProtection="1">
      <alignment horizontal="left" vertical="top" wrapText="1" readingOrder="1"/>
      <protection locked="0"/>
    </xf>
    <xf numFmtId="0" fontId="2" fillId="0" borderId="18" xfId="0" applyNumberFormat="1" applyFont="1" applyFill="1" applyBorder="1" applyAlignment="1" applyProtection="1">
      <alignment horizontal="left" vertical="top" wrapText="1" readingOrder="1"/>
      <protection locked="0"/>
    </xf>
    <xf numFmtId="0" fontId="1" fillId="0" borderId="0" xfId="0" applyNumberFormat="1" applyFont="1" applyFill="1" applyAlignment="1" applyProtection="1">
      <alignment horizontal="center" wrapText="1"/>
    </xf>
    <xf numFmtId="0" fontId="13" fillId="0" borderId="0" xfId="0" applyNumberFormat="1" applyFont="1" applyFill="1" applyAlignment="1" applyProtection="1">
      <alignment horizontal="center" wrapText="1"/>
    </xf>
    <xf numFmtId="0" fontId="10" fillId="0" borderId="2" xfId="0" applyNumberFormat="1" applyFont="1" applyFill="1" applyBorder="1" applyAlignment="1" applyProtection="1">
      <alignment horizontal="center" vertical="center" wrapText="1" readingOrder="1"/>
    </xf>
    <xf numFmtId="0" fontId="10" fillId="0" borderId="2"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center" vertical="center" wrapText="1"/>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10" fillId="0" borderId="5" xfId="0" applyNumberFormat="1" applyFont="1" applyFill="1" applyBorder="1" applyAlignment="1" applyProtection="1">
      <alignment horizontal="center" vertical="center" wrapText="1"/>
    </xf>
    <xf numFmtId="0" fontId="10" fillId="0" borderId="6" xfId="0" applyNumberFormat="1" applyFont="1" applyFill="1" applyBorder="1" applyAlignment="1" applyProtection="1">
      <alignment horizontal="center" vertical="center" wrapText="1" readingOrder="1"/>
    </xf>
    <xf numFmtId="0" fontId="10" fillId="0" borderId="9" xfId="0" applyNumberFormat="1" applyFont="1" applyFill="1" applyBorder="1" applyAlignment="1" applyProtection="1">
      <alignment horizontal="center" vertical="center" wrapText="1" readingOrder="1"/>
    </xf>
    <xf numFmtId="0" fontId="10" fillId="0" borderId="1" xfId="0" applyNumberFormat="1" applyFont="1" applyFill="1" applyBorder="1" applyAlignment="1" applyProtection="1">
      <alignment horizontal="center" vertical="center" wrapText="1" readingOrder="1"/>
    </xf>
    <xf numFmtId="0" fontId="10" fillId="0" borderId="4" xfId="0" applyNumberFormat="1" applyFont="1" applyFill="1" applyBorder="1" applyAlignment="1" applyProtection="1">
      <alignment horizontal="center" vertical="center" wrapText="1" readingOrder="1"/>
    </xf>
    <xf numFmtId="0" fontId="10" fillId="0" borderId="7" xfId="0" applyNumberFormat="1" applyFont="1" applyFill="1" applyBorder="1" applyAlignment="1" applyProtection="1">
      <alignment horizontal="center" vertical="center" wrapText="1" readingOrder="1"/>
    </xf>
    <xf numFmtId="0" fontId="15" fillId="0" borderId="2" xfId="0" applyNumberFormat="1" applyFont="1" applyFill="1" applyBorder="1" applyAlignment="1" applyProtection="1">
      <alignment horizontal="center" vertical="center" wrapText="1" readingOrder="1"/>
    </xf>
    <xf numFmtId="0" fontId="15" fillId="0" borderId="5" xfId="0" applyNumberFormat="1" applyFont="1" applyFill="1" applyBorder="1" applyAlignment="1" applyProtection="1">
      <alignment horizontal="center" vertical="center" wrapText="1" readingOrder="1"/>
    </xf>
    <xf numFmtId="0" fontId="15" fillId="0" borderId="8" xfId="0" applyNumberFormat="1" applyFont="1" applyFill="1" applyBorder="1" applyAlignment="1" applyProtection="1">
      <alignment horizontal="center" vertical="center" wrapText="1" readingOrder="1"/>
    </xf>
    <xf numFmtId="0" fontId="11" fillId="3" borderId="16" xfId="0" applyNumberFormat="1" applyFont="1" applyFill="1" applyBorder="1" applyAlignment="1" applyProtection="1">
      <alignment horizontal="left" vertical="top" wrapText="1" readingOrder="1"/>
      <protection locked="0"/>
    </xf>
    <xf numFmtId="0" fontId="11" fillId="3" borderId="17" xfId="0" applyNumberFormat="1" applyFont="1" applyFill="1" applyBorder="1" applyAlignment="1" applyProtection="1">
      <alignment horizontal="left" vertical="top" wrapText="1" readingOrder="1"/>
      <protection locked="0"/>
    </xf>
    <xf numFmtId="0" fontId="11" fillId="3" borderId="18" xfId="0" applyNumberFormat="1" applyFont="1" applyFill="1" applyBorder="1" applyAlignment="1" applyProtection="1">
      <alignment horizontal="left" vertical="top" wrapText="1" readingOrder="1"/>
      <protection locked="0"/>
    </xf>
    <xf numFmtId="0" fontId="11" fillId="3" borderId="16" xfId="0" applyNumberFormat="1" applyFont="1" applyFill="1" applyBorder="1" applyAlignment="1" applyProtection="1">
      <alignment horizontal="center" vertical="top" wrapText="1" readingOrder="1"/>
      <protection locked="0"/>
    </xf>
    <xf numFmtId="0" fontId="0" fillId="0" borderId="17" xfId="0" applyNumberFormat="1" applyFill="1" applyBorder="1" applyAlignment="1" applyProtection="1">
      <alignment horizontal="center" vertical="top" wrapText="1" readingOrder="1"/>
    </xf>
    <xf numFmtId="0" fontId="0" fillId="0" borderId="18" xfId="0" applyNumberFormat="1" applyFill="1" applyBorder="1" applyAlignment="1" applyProtection="1">
      <alignment horizontal="center" vertical="top" wrapText="1" readingOrder="1"/>
    </xf>
    <xf numFmtId="0" fontId="11" fillId="3" borderId="16" xfId="0" applyNumberFormat="1" applyFont="1" applyFill="1" applyBorder="1" applyAlignment="1" applyProtection="1">
      <alignment horizontal="right" vertical="top" wrapText="1" readingOrder="1"/>
      <protection locked="0"/>
    </xf>
    <xf numFmtId="0" fontId="0" fillId="0" borderId="17" xfId="0" applyNumberFormat="1" applyFill="1" applyBorder="1" applyAlignment="1" applyProtection="1">
      <alignment horizontal="right" vertical="top" wrapText="1" readingOrder="1"/>
    </xf>
    <xf numFmtId="0" fontId="0" fillId="0" borderId="18" xfId="0" applyNumberFormat="1" applyFill="1" applyBorder="1" applyAlignment="1" applyProtection="1">
      <alignment horizontal="right" vertical="top" wrapText="1" readingOrder="1"/>
    </xf>
    <xf numFmtId="2" fontId="11" fillId="3" borderId="16" xfId="0" applyNumberFormat="1" applyFont="1" applyFill="1" applyBorder="1" applyAlignment="1" applyProtection="1">
      <alignment horizontal="right" vertical="top" wrapText="1" readingOrder="1"/>
      <protection locked="0"/>
    </xf>
    <xf numFmtId="0" fontId="11" fillId="3" borderId="19" xfId="0" applyNumberFormat="1" applyFont="1" applyFill="1" applyBorder="1" applyAlignment="1" applyProtection="1">
      <alignment horizontal="left" vertical="top" wrapText="1" readingOrder="1"/>
      <protection locked="0"/>
    </xf>
    <xf numFmtId="0" fontId="11" fillId="3" borderId="20" xfId="0" applyNumberFormat="1" applyFont="1" applyFill="1" applyBorder="1" applyAlignment="1" applyProtection="1">
      <alignment horizontal="left" vertical="top" wrapText="1" readingOrder="1"/>
      <protection locked="0"/>
    </xf>
    <xf numFmtId="0" fontId="11" fillId="3" borderId="21" xfId="0" applyNumberFormat="1" applyFont="1" applyFill="1" applyBorder="1" applyAlignment="1" applyProtection="1">
      <alignment horizontal="left" vertical="top" wrapText="1" readingOrder="1"/>
      <protection locked="0"/>
    </xf>
    <xf numFmtId="0" fontId="16" fillId="0" borderId="18" xfId="0" applyNumberFormat="1" applyFont="1" applyFill="1" applyBorder="1" applyAlignment="1" applyProtection="1">
      <alignment horizontal="left" vertical="top" wrapText="1" readingOrder="1"/>
    </xf>
    <xf numFmtId="0" fontId="11" fillId="0" borderId="16" xfId="0" applyNumberFormat="1" applyFont="1" applyFill="1" applyBorder="1" applyAlignment="1" applyProtection="1">
      <alignment horizontal="left" vertical="top" wrapText="1" readingOrder="1"/>
      <protection locked="0"/>
    </xf>
    <xf numFmtId="0" fontId="0" fillId="0" borderId="18" xfId="0" applyNumberFormat="1" applyFill="1" applyBorder="1" applyAlignment="1" applyProtection="1">
      <alignment horizontal="left" vertical="top" wrapText="1" readingOrder="1"/>
    </xf>
    <xf numFmtId="0" fontId="11" fillId="0" borderId="16" xfId="0" applyNumberFormat="1" applyFont="1" applyFill="1" applyBorder="1" applyAlignment="1" applyProtection="1">
      <alignment horizontal="right" vertical="top" wrapText="1" readingOrder="1"/>
      <protection locked="0"/>
    </xf>
    <xf numFmtId="0" fontId="11" fillId="0" borderId="19" xfId="0" applyNumberFormat="1" applyFont="1" applyFill="1" applyBorder="1" applyAlignment="1" applyProtection="1">
      <alignment horizontal="left" vertical="top" wrapText="1" readingOrder="1"/>
      <protection locked="0"/>
    </xf>
    <xf numFmtId="0" fontId="0" fillId="0" borderId="21" xfId="0" applyNumberFormat="1" applyFill="1" applyBorder="1" applyAlignment="1" applyProtection="1">
      <alignment horizontal="left" vertical="top" wrapText="1" readingOrder="1"/>
    </xf>
    <xf numFmtId="0" fontId="16" fillId="0" borderId="17" xfId="0" applyNumberFormat="1" applyFont="1" applyFill="1" applyBorder="1" applyAlignment="1" applyProtection="1">
      <alignment horizontal="left" vertical="top" wrapText="1" readingOrder="1"/>
    </xf>
    <xf numFmtId="0" fontId="11" fillId="0" borderId="23" xfId="0" applyNumberFormat="1" applyFont="1" applyFill="1" applyBorder="1" applyAlignment="1" applyProtection="1">
      <alignment horizontal="left" vertical="top" wrapText="1" readingOrder="1"/>
      <protection locked="0"/>
    </xf>
    <xf numFmtId="0" fontId="11" fillId="0" borderId="22"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horizontal="right" vertical="top" wrapText="1" readingOrder="1"/>
      <protection locked="0"/>
    </xf>
    <xf numFmtId="0" fontId="11" fillId="8" borderId="13" xfId="0" applyNumberFormat="1" applyFont="1" applyFill="1" applyBorder="1" applyAlignment="1" applyProtection="1">
      <alignment horizontal="left" vertical="top" wrapText="1" readingOrder="1"/>
      <protection locked="0"/>
    </xf>
    <xf numFmtId="0" fontId="0" fillId="8" borderId="14" xfId="0" applyNumberFormat="1" applyFill="1" applyBorder="1" applyAlignment="1" applyProtection="1">
      <alignment horizontal="left" vertical="top" wrapText="1" readingOrder="1"/>
    </xf>
    <xf numFmtId="0" fontId="0" fillId="8" borderId="15" xfId="0" applyNumberFormat="1" applyFill="1" applyBorder="1" applyAlignment="1" applyProtection="1">
      <alignment horizontal="left" vertical="top" wrapText="1" readingOrder="1"/>
    </xf>
    <xf numFmtId="0" fontId="2" fillId="8" borderId="16" xfId="0" applyNumberFormat="1" applyFont="1" applyFill="1" applyBorder="1" applyAlignment="1" applyProtection="1">
      <alignment horizontal="left" vertical="top" wrapText="1" readingOrder="1"/>
      <protection locked="0"/>
    </xf>
    <xf numFmtId="0" fontId="16" fillId="8" borderId="17" xfId="0" applyNumberFormat="1" applyFont="1" applyFill="1" applyBorder="1" applyAlignment="1" applyProtection="1">
      <alignment horizontal="left" vertical="top" wrapText="1" readingOrder="1"/>
    </xf>
    <xf numFmtId="0" fontId="16" fillId="8" borderId="18" xfId="0" applyNumberFormat="1" applyFont="1" applyFill="1" applyBorder="1" applyAlignment="1" applyProtection="1">
      <alignment horizontal="left" vertical="top" wrapText="1" readingOrder="1"/>
    </xf>
    <xf numFmtId="0" fontId="11" fillId="8" borderId="16" xfId="0" applyNumberFormat="1" applyFont="1" applyFill="1" applyBorder="1" applyAlignment="1" applyProtection="1">
      <alignment horizontal="left" vertical="top" wrapText="1" readingOrder="1"/>
      <protection locked="0"/>
    </xf>
    <xf numFmtId="0" fontId="0" fillId="8" borderId="17" xfId="0" applyNumberFormat="1" applyFill="1" applyBorder="1" applyAlignment="1" applyProtection="1">
      <alignment horizontal="left" vertical="top" wrapText="1" readingOrder="1"/>
    </xf>
    <xf numFmtId="0" fontId="0" fillId="8" borderId="18" xfId="0" applyNumberFormat="1" applyFill="1" applyBorder="1" applyAlignment="1" applyProtection="1">
      <alignment horizontal="left" vertical="top" wrapText="1" readingOrder="1"/>
    </xf>
    <xf numFmtId="0" fontId="11" fillId="8" borderId="16" xfId="0" applyNumberFormat="1" applyFont="1" applyFill="1" applyBorder="1" applyAlignment="1" applyProtection="1">
      <alignment horizontal="center" vertical="top" wrapText="1" readingOrder="1"/>
      <protection locked="0"/>
    </xf>
    <xf numFmtId="0" fontId="0" fillId="8" borderId="17" xfId="0" applyNumberFormat="1" applyFill="1" applyBorder="1" applyAlignment="1" applyProtection="1">
      <alignment horizontal="center" vertical="top" wrapText="1" readingOrder="1"/>
    </xf>
    <xf numFmtId="0" fontId="0" fillId="8" borderId="18" xfId="0" applyNumberFormat="1" applyFill="1" applyBorder="1" applyAlignment="1" applyProtection="1">
      <alignment horizontal="center" vertical="top" wrapText="1" readingOrder="1"/>
    </xf>
    <xf numFmtId="0" fontId="11" fillId="8" borderId="16" xfId="0" applyNumberFormat="1" applyFont="1" applyFill="1" applyBorder="1" applyAlignment="1" applyProtection="1">
      <alignment horizontal="right" vertical="top" wrapText="1" readingOrder="1"/>
      <protection locked="0"/>
    </xf>
    <xf numFmtId="0" fontId="0" fillId="8" borderId="17" xfId="0" applyNumberFormat="1" applyFill="1" applyBorder="1" applyAlignment="1" applyProtection="1">
      <alignment horizontal="right" vertical="top" wrapText="1" readingOrder="1"/>
    </xf>
    <xf numFmtId="0" fontId="0" fillId="8" borderId="18" xfId="0" applyNumberFormat="1" applyFill="1" applyBorder="1" applyAlignment="1" applyProtection="1">
      <alignment horizontal="right" vertical="top" wrapText="1" readingOrder="1"/>
    </xf>
    <xf numFmtId="0" fontId="11" fillId="8" borderId="19" xfId="0" applyNumberFormat="1" applyFont="1" applyFill="1" applyBorder="1" applyAlignment="1" applyProtection="1">
      <alignment horizontal="left" vertical="top" wrapText="1" readingOrder="1"/>
      <protection locked="0"/>
    </xf>
    <xf numFmtId="0" fontId="0" fillId="8" borderId="20" xfId="0" applyNumberFormat="1" applyFill="1" applyBorder="1" applyAlignment="1" applyProtection="1">
      <alignment horizontal="left" vertical="top" wrapText="1" readingOrder="1"/>
    </xf>
    <xf numFmtId="0" fontId="0" fillId="8" borderId="21" xfId="0" applyNumberFormat="1" applyFill="1" applyBorder="1" applyAlignment="1" applyProtection="1">
      <alignment horizontal="left" vertical="top" wrapText="1" readingOrder="1"/>
    </xf>
    <xf numFmtId="0" fontId="11" fillId="0" borderId="22" xfId="0" applyNumberFormat="1" applyFont="1" applyFill="1" applyBorder="1" applyAlignment="1" applyProtection="1">
      <alignment horizontal="left" vertical="top" wrapText="1" readingOrder="1"/>
      <protection locked="0"/>
    </xf>
    <xf numFmtId="0" fontId="11" fillId="0" borderId="18" xfId="0" applyNumberFormat="1" applyFont="1" applyFill="1" applyBorder="1" applyAlignment="1" applyProtection="1">
      <alignment horizontal="left" vertical="top" wrapText="1" readingOrder="1"/>
      <protection locked="0"/>
    </xf>
    <xf numFmtId="0" fontId="11" fillId="0" borderId="17" xfId="0" applyNumberFormat="1" applyFont="1" applyFill="1" applyBorder="1" applyAlignment="1" applyProtection="1">
      <alignment horizontal="left" vertical="top" wrapText="1" readingOrder="1"/>
      <protection locked="0"/>
    </xf>
    <xf numFmtId="0" fontId="0" fillId="0" borderId="20" xfId="0" applyNumberFormat="1" applyFill="1" applyBorder="1" applyAlignment="1" applyProtection="1">
      <alignment horizontal="left" vertical="top" wrapText="1" readingOrder="1"/>
    </xf>
    <xf numFmtId="0" fontId="2" fillId="3" borderId="19" xfId="0" applyNumberFormat="1" applyFont="1" applyFill="1" applyBorder="1" applyAlignment="1" applyProtection="1">
      <alignment horizontal="left" vertical="top" wrapText="1" readingOrder="1"/>
      <protection locked="0"/>
    </xf>
    <xf numFmtId="0" fontId="14" fillId="3" borderId="21" xfId="0" applyNumberFormat="1" applyFont="1" applyFill="1" applyBorder="1" applyAlignment="1" applyProtection="1">
      <alignment horizontal="left" vertical="top" wrapText="1" readingOrder="1"/>
    </xf>
    <xf numFmtId="0" fontId="2" fillId="0" borderId="22" xfId="0" applyNumberFormat="1" applyFont="1" applyFill="1" applyBorder="1" applyAlignment="1" applyProtection="1">
      <alignment horizontal="right" vertical="top" wrapText="1" readingOrder="1"/>
      <protection locked="0"/>
    </xf>
    <xf numFmtId="0" fontId="14" fillId="0" borderId="17" xfId="0" applyNumberFormat="1" applyFont="1" applyFill="1" applyBorder="1" applyAlignment="1" applyProtection="1">
      <alignment horizontal="right" vertical="top" wrapText="1" readingOrder="1"/>
    </xf>
    <xf numFmtId="0" fontId="14" fillId="0" borderId="18" xfId="0" applyNumberFormat="1" applyFont="1" applyFill="1" applyBorder="1" applyAlignment="1" applyProtection="1">
      <alignment horizontal="right" vertical="top" wrapText="1" readingOrder="1"/>
    </xf>
    <xf numFmtId="0" fontId="11" fillId="0" borderId="16" xfId="0" applyNumberFormat="1" applyFont="1" applyFill="1" applyBorder="1" applyAlignment="1" applyProtection="1">
      <alignment horizontal="center" vertical="top" wrapText="1" readingOrder="1"/>
      <protection locked="0"/>
    </xf>
    <xf numFmtId="0" fontId="11" fillId="0" borderId="17" xfId="0" applyNumberFormat="1" applyFont="1" applyFill="1" applyBorder="1" applyAlignment="1" applyProtection="1">
      <alignment horizontal="center" vertical="top" wrapText="1" readingOrder="1"/>
      <protection locked="0"/>
    </xf>
    <xf numFmtId="0" fontId="11" fillId="0" borderId="18" xfId="0" applyNumberFormat="1" applyFont="1" applyFill="1" applyBorder="1" applyAlignment="1" applyProtection="1">
      <alignment horizontal="center"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0" fontId="11" fillId="0" borderId="20" xfId="0" applyNumberFormat="1" applyFont="1" applyFill="1" applyBorder="1" applyAlignment="1" applyProtection="1">
      <alignment horizontal="center" vertical="top" wrapText="1" readingOrder="1"/>
      <protection locked="0"/>
    </xf>
    <xf numFmtId="0" fontId="11" fillId="0" borderId="21" xfId="0" applyNumberFormat="1" applyFont="1" applyFill="1" applyBorder="1" applyAlignment="1" applyProtection="1">
      <alignment horizontal="center" vertical="top" wrapText="1" readingOrder="1"/>
      <protection locked="0"/>
    </xf>
    <xf numFmtId="0" fontId="0" fillId="0" borderId="17" xfId="0" applyNumberFormat="1" applyFill="1" applyBorder="1" applyAlignment="1" applyProtection="1">
      <alignment horizontal="left" vertical="top" wrapText="1" readingOrder="1"/>
    </xf>
    <xf numFmtId="0" fontId="11" fillId="8" borderId="14" xfId="0" applyNumberFormat="1" applyFont="1" applyFill="1" applyBorder="1" applyAlignment="1" applyProtection="1">
      <alignment horizontal="left" vertical="top" wrapText="1" readingOrder="1"/>
      <protection locked="0"/>
    </xf>
    <xf numFmtId="0" fontId="11" fillId="8" borderId="15" xfId="0" applyNumberFormat="1" applyFont="1" applyFill="1" applyBorder="1" applyAlignment="1" applyProtection="1">
      <alignment horizontal="left" vertical="top" wrapText="1" readingOrder="1"/>
      <protection locked="0"/>
    </xf>
  </cellXfs>
  <cellStyles count="4">
    <cellStyle name="Įprastas" xfId="0" builtinId="0"/>
    <cellStyle name="Įprastas 2" xfId="3"/>
    <cellStyle name="Įprastas 5" xfId="1"/>
    <cellStyle name="Normal_biudz uz 2001 atskaitomybe3" xfId="2"/>
  </cellStyles>
  <dxfs count="0"/>
  <tableStyles count="0" defaultTableStyle="TableStyleMedium2" defaultPivotStyle="PivotStyleLight16"/>
  <colors>
    <mruColors>
      <color rgb="FFCCECFF"/>
      <color rgb="FFFFCCFF"/>
      <color rgb="FFCCFFFF"/>
      <color rgb="FFCCFFCC"/>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2490575780641793E-2"/>
          <c:y val="0.11513129638699469"/>
          <c:w val="0.82001728593502665"/>
          <c:h val="0.76973740722601058"/>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64F4-43E0-B87B-F63E48CBA1E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4F4-43E0-B87B-F63E48CBA1E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64F4-43E0-B87B-F63E48CBA1E1}"/>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6-A47B-4FAA-ACA1-1DE6A908F6A4}"/>
              </c:ext>
            </c:extLst>
          </c:dPt>
          <c:dLbls>
            <c:dLbl>
              <c:idx val="0"/>
              <c:layout>
                <c:manualLayout>
                  <c:x val="0.16637732141999706"/>
                  <c:y val="-6.683381682552838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64F4-43E0-B87B-F63E48CBA1E1}"/>
                </c:ext>
                <c:ext xmlns:c15="http://schemas.microsoft.com/office/drawing/2012/chart" uri="{CE6537A1-D6FC-4f65-9D91-7224C49458BB}"/>
              </c:extLst>
            </c:dLbl>
            <c:dLbl>
              <c:idx val="1"/>
              <c:layout>
                <c:manualLayout>
                  <c:x val="-0.17338556372535516"/>
                  <c:y val="1.533436310891760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64F4-43E0-B87B-F63E48CBA1E1}"/>
                </c:ext>
                <c:ext xmlns:c15="http://schemas.microsoft.com/office/drawing/2012/chart" uri="{CE6537A1-D6FC-4f65-9D91-7224C49458BB}"/>
              </c:extLst>
            </c:dLbl>
            <c:dLbl>
              <c:idx val="2"/>
              <c:layout>
                <c:manualLayout>
                  <c:x val="0.1793737508825981"/>
                  <c:y val="1.1961722488038277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64F4-43E0-B87B-F63E48CBA1E1}"/>
                </c:ext>
                <c:ext xmlns:c15="http://schemas.microsoft.com/office/drawing/2012/chart" uri="{CE6537A1-D6FC-4f65-9D91-7224C49458BB}"/>
              </c:extLst>
            </c:dLbl>
            <c:dLbl>
              <c:idx val="3"/>
              <c:layout>
                <c:manualLayout>
                  <c:x val="0.27900984251968503"/>
                  <c:y val="6.597222222222222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A47B-4FAA-ACA1-1DE6A908F6A4}"/>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37</c:v>
                </c:pt>
                <c:pt idx="1">
                  <c:v>5</c:v>
                </c:pt>
                <c:pt idx="2">
                  <c:v>1</c:v>
                </c:pt>
              </c:numCache>
            </c:numRef>
          </c:val>
          <c:extLst xmlns:c16r2="http://schemas.microsoft.com/office/drawing/2015/06/chart">
            <c:ext xmlns:c16="http://schemas.microsoft.com/office/drawing/2014/chart" uri="{C3380CC4-5D6E-409C-BE32-E72D297353CC}">
              <c16:uniqueId val="{00000000-64F4-43E0-B87B-F63E48CBA1E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26986</xdr:colOff>
      <xdr:row>17</xdr:row>
      <xdr:rowOff>15875</xdr:rowOff>
    </xdr:from>
    <xdr:to>
      <xdr:col>8</xdr:col>
      <xdr:colOff>327024</xdr:colOff>
      <xdr:row>31</xdr:row>
      <xdr:rowOff>92075</xdr:rowOff>
    </xdr:to>
    <xdr:graphicFrame macro="">
      <xdr:nvGraphicFramePr>
        <xdr:cNvPr id="5" name="Diagrama 4">
          <a:extLst>
            <a:ext uri="{FF2B5EF4-FFF2-40B4-BE49-F238E27FC236}">
              <a16:creationId xmlns:a16="http://schemas.microsoft.com/office/drawing/2014/main" xmlns=""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zoomScaleNormal="100" zoomScaleSheetLayoutView="100" workbookViewId="0"/>
  </sheetViews>
  <sheetFormatPr defaultRowHeight="15"/>
  <cols>
    <col min="3" max="3" width="8.42578125" customWidth="1"/>
    <col min="4" max="4" width="11" customWidth="1"/>
    <col min="5" max="5" width="6" customWidth="1"/>
    <col min="7" max="7" width="12" customWidth="1"/>
    <col min="8" max="8" width="13.5703125" customWidth="1"/>
    <col min="9" max="9" width="15" customWidth="1"/>
  </cols>
  <sheetData>
    <row r="1" spans="1:11" ht="45.6" customHeight="1">
      <c r="D1" s="14"/>
      <c r="E1" s="14"/>
      <c r="F1" s="157" t="s">
        <v>569</v>
      </c>
      <c r="G1" s="157"/>
      <c r="H1" s="157"/>
      <c r="I1" s="157"/>
    </row>
    <row r="2" spans="1:11" ht="18" customHeight="1">
      <c r="D2" s="14"/>
      <c r="E2" s="14"/>
      <c r="F2" s="13"/>
      <c r="G2" s="13"/>
      <c r="H2" s="13"/>
      <c r="I2" s="13"/>
    </row>
    <row r="3" spans="1:11" ht="15.75">
      <c r="A3" s="159" t="s">
        <v>570</v>
      </c>
      <c r="B3" s="160"/>
      <c r="C3" s="160"/>
      <c r="D3" s="160"/>
      <c r="E3" s="160"/>
      <c r="F3" s="160"/>
      <c r="G3" s="160"/>
      <c r="H3" s="160"/>
      <c r="I3" s="160"/>
      <c r="J3" s="1"/>
      <c r="K3" s="1"/>
    </row>
    <row r="4" spans="1:11" ht="15.75">
      <c r="A4" s="159" t="s">
        <v>33</v>
      </c>
      <c r="B4" s="160"/>
      <c r="C4" s="160"/>
      <c r="D4" s="160"/>
      <c r="E4" s="160"/>
      <c r="F4" s="160"/>
      <c r="G4" s="160"/>
      <c r="H4" s="160"/>
      <c r="I4" s="160"/>
      <c r="J4" s="1"/>
      <c r="K4" s="1"/>
    </row>
    <row r="5" spans="1:11" ht="15.75">
      <c r="A5" s="159" t="s">
        <v>34</v>
      </c>
      <c r="B5" s="160"/>
      <c r="C5" s="160"/>
      <c r="D5" s="160"/>
      <c r="E5" s="160"/>
      <c r="F5" s="160"/>
      <c r="G5" s="160"/>
      <c r="H5" s="160"/>
      <c r="I5" s="160"/>
      <c r="J5" s="1"/>
      <c r="K5" s="1"/>
    </row>
    <row r="7" spans="1:11" ht="17.25" customHeight="1">
      <c r="A7" s="2" t="s">
        <v>432</v>
      </c>
      <c r="B7" s="3"/>
      <c r="C7" s="3"/>
      <c r="D7" s="3"/>
      <c r="E7" s="3"/>
      <c r="F7" s="3"/>
      <c r="G7" s="3"/>
      <c r="H7" s="3"/>
      <c r="I7" s="3"/>
      <c r="J7" s="3"/>
      <c r="K7" s="3"/>
    </row>
    <row r="8" spans="1:11" ht="15.75">
      <c r="A8" s="3"/>
      <c r="B8" s="3"/>
      <c r="C8" s="3"/>
      <c r="D8" s="3"/>
      <c r="E8" s="3"/>
      <c r="F8" s="3"/>
      <c r="G8" s="3"/>
      <c r="H8" s="3"/>
      <c r="I8" s="3"/>
      <c r="J8" s="3"/>
      <c r="K8" s="3"/>
    </row>
    <row r="9" spans="1:11" ht="110.45" customHeight="1">
      <c r="A9" s="158" t="s">
        <v>433</v>
      </c>
      <c r="B9" s="161"/>
      <c r="C9" s="161"/>
      <c r="D9" s="161"/>
      <c r="E9" s="161"/>
      <c r="F9" s="161"/>
      <c r="G9" s="161"/>
      <c r="H9" s="161"/>
      <c r="I9" s="161"/>
      <c r="J9" s="4"/>
      <c r="K9" s="4"/>
    </row>
    <row r="10" spans="1:11" ht="15.75">
      <c r="A10" s="3"/>
      <c r="B10" s="3"/>
      <c r="C10" s="3"/>
      <c r="D10" s="3"/>
      <c r="E10" s="3"/>
      <c r="F10" s="3"/>
      <c r="G10" s="3"/>
      <c r="H10" s="3"/>
      <c r="I10" s="3"/>
      <c r="J10" s="3"/>
      <c r="K10" s="3"/>
    </row>
    <row r="11" spans="1:11" ht="17.100000000000001" customHeight="1">
      <c r="A11" s="59" t="s">
        <v>571</v>
      </c>
      <c r="B11" s="3"/>
      <c r="C11" s="3"/>
      <c r="D11" s="3"/>
      <c r="E11" s="3"/>
      <c r="F11" s="3"/>
      <c r="G11" s="3"/>
      <c r="H11" s="3"/>
      <c r="I11" s="3"/>
      <c r="J11" s="3"/>
      <c r="K11" s="3"/>
    </row>
    <row r="12" spans="1:11" ht="15.75">
      <c r="A12" s="3"/>
      <c r="B12" s="3"/>
      <c r="C12" s="3"/>
      <c r="D12" s="3"/>
      <c r="E12" s="3"/>
      <c r="F12" s="3"/>
      <c r="G12" s="3"/>
      <c r="H12" s="3"/>
      <c r="I12" s="3"/>
      <c r="J12" s="3"/>
      <c r="K12" s="3"/>
    </row>
    <row r="13" spans="1:11" ht="15.75">
      <c r="A13" s="3"/>
      <c r="B13" s="5" t="s">
        <v>35</v>
      </c>
      <c r="C13" s="3"/>
      <c r="D13" s="6" t="s">
        <v>353</v>
      </c>
      <c r="E13" s="64">
        <v>37</v>
      </c>
      <c r="F13" s="3" t="s">
        <v>434</v>
      </c>
      <c r="G13" s="3"/>
      <c r="H13" s="3"/>
      <c r="I13" s="3"/>
      <c r="J13" s="3"/>
      <c r="K13" s="3"/>
    </row>
    <row r="14" spans="1:11" ht="15.75">
      <c r="A14" s="3"/>
      <c r="B14" s="162" t="s">
        <v>36</v>
      </c>
      <c r="C14" s="162"/>
      <c r="D14" s="6" t="s">
        <v>353</v>
      </c>
      <c r="E14" s="7">
        <v>5</v>
      </c>
      <c r="F14" s="163" t="s">
        <v>435</v>
      </c>
      <c r="G14" s="163"/>
      <c r="H14" s="163"/>
      <c r="I14" s="163"/>
      <c r="J14" s="163"/>
    </row>
    <row r="15" spans="1:11" ht="15.75">
      <c r="A15" s="3"/>
      <c r="B15" s="163" t="s">
        <v>41</v>
      </c>
      <c r="C15" s="163"/>
      <c r="D15" s="6" t="s">
        <v>353</v>
      </c>
      <c r="E15" s="7">
        <v>1</v>
      </c>
      <c r="F15" s="8" t="s">
        <v>436</v>
      </c>
      <c r="G15" s="8"/>
      <c r="H15" s="8"/>
      <c r="I15" s="8"/>
      <c r="J15" s="8"/>
    </row>
    <row r="16" spans="1:11" ht="15.75">
      <c r="A16" s="3"/>
      <c r="B16" s="12"/>
      <c r="C16" s="12"/>
      <c r="D16" s="6"/>
      <c r="E16" s="7"/>
      <c r="F16" s="12"/>
      <c r="G16" s="12"/>
      <c r="H16" s="12"/>
      <c r="I16" s="12"/>
      <c r="J16" s="12"/>
    </row>
    <row r="17" spans="2:8" ht="15.75">
      <c r="B17" s="164" t="s">
        <v>572</v>
      </c>
      <c r="C17" s="164"/>
      <c r="D17" s="165"/>
      <c r="E17" s="165"/>
      <c r="F17" s="165"/>
      <c r="G17" s="165"/>
      <c r="H17" s="166"/>
    </row>
    <row r="35" spans="1:11" ht="36" customHeight="1">
      <c r="A35" s="167" t="s">
        <v>37</v>
      </c>
      <c r="B35" s="167"/>
      <c r="C35" s="167"/>
      <c r="D35" s="167"/>
      <c r="E35" s="167"/>
      <c r="F35" s="167"/>
      <c r="G35" s="167"/>
      <c r="H35" s="167"/>
      <c r="I35" s="167"/>
      <c r="J35" s="9"/>
      <c r="K35" s="9"/>
    </row>
    <row r="36" spans="1:11" ht="30" customHeight="1">
      <c r="A36" s="158" t="s">
        <v>38</v>
      </c>
      <c r="B36" s="168"/>
      <c r="C36" s="168"/>
      <c r="D36" s="168"/>
      <c r="E36" s="168"/>
      <c r="F36" s="168"/>
      <c r="G36" s="168"/>
      <c r="H36" s="168"/>
      <c r="I36" s="168"/>
      <c r="J36" s="10"/>
    </row>
    <row r="37" spans="1:11" ht="30" customHeight="1">
      <c r="A37" s="158" t="s">
        <v>39</v>
      </c>
      <c r="B37" s="158"/>
      <c r="C37" s="158"/>
      <c r="D37" s="158"/>
      <c r="E37" s="158"/>
      <c r="F37" s="158"/>
      <c r="G37" s="158"/>
      <c r="H37" s="158"/>
      <c r="I37" s="158"/>
      <c r="J37" s="11"/>
    </row>
    <row r="38" spans="1:11" ht="31.5" customHeight="1">
      <c r="A38" s="158" t="s">
        <v>40</v>
      </c>
      <c r="B38" s="158"/>
      <c r="C38" s="158"/>
      <c r="D38" s="158"/>
      <c r="E38" s="158"/>
      <c r="F38" s="158"/>
      <c r="G38" s="158"/>
      <c r="H38" s="158"/>
      <c r="I38" s="158"/>
      <c r="J38" s="11"/>
    </row>
  </sheetData>
  <mergeCells count="13">
    <mergeCell ref="F1:I1"/>
    <mergeCell ref="A38:I38"/>
    <mergeCell ref="A3:I3"/>
    <mergeCell ref="A4:I4"/>
    <mergeCell ref="A5:I5"/>
    <mergeCell ref="A9:I9"/>
    <mergeCell ref="B14:C14"/>
    <mergeCell ref="F14:J14"/>
    <mergeCell ref="B15:C15"/>
    <mergeCell ref="B17:H17"/>
    <mergeCell ref="A35:I35"/>
    <mergeCell ref="A36:I36"/>
    <mergeCell ref="A37:I37"/>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8"/>
  <sheetViews>
    <sheetView zoomScaleNormal="100" zoomScaleSheetLayoutView="100" workbookViewId="0">
      <selection activeCell="M103" sqref="M103"/>
    </sheetView>
  </sheetViews>
  <sheetFormatPr defaultColWidth="8.7109375" defaultRowHeight="12.75"/>
  <cols>
    <col min="1" max="1" width="14.140625" style="108" customWidth="1"/>
    <col min="2" max="2" width="27.140625" style="105" customWidth="1"/>
    <col min="3" max="3" width="10.85546875" style="138" customWidth="1"/>
    <col min="4" max="4" width="10.7109375" style="138" customWidth="1"/>
    <col min="5" max="6" width="10.5703125" style="108" customWidth="1"/>
    <col min="7" max="7" width="10.140625" style="108" customWidth="1"/>
    <col min="8" max="8" width="9.140625" style="108" customWidth="1"/>
    <col min="9" max="9" width="29.5703125" style="108" customWidth="1"/>
    <col min="10" max="10" width="7.28515625" style="108" customWidth="1"/>
    <col min="11" max="12" width="7.5703125" style="108" customWidth="1"/>
    <col min="13" max="13" width="56.85546875" style="108" customWidth="1"/>
    <col min="14" max="14" width="11.28515625" style="108" customWidth="1"/>
    <col min="15" max="16384" width="8.7109375" style="108"/>
  </cols>
  <sheetData>
    <row r="1" spans="1:13" s="104" customFormat="1" ht="15">
      <c r="A1" s="176" t="s">
        <v>32</v>
      </c>
      <c r="B1" s="176"/>
      <c r="C1" s="176"/>
      <c r="D1" s="176"/>
      <c r="E1" s="176"/>
      <c r="F1" s="176"/>
      <c r="G1" s="176"/>
      <c r="H1" s="176"/>
      <c r="I1" s="176"/>
      <c r="J1" s="176"/>
      <c r="K1" s="176"/>
      <c r="L1" s="176"/>
      <c r="M1" s="176"/>
    </row>
    <row r="2" spans="1:13" s="104" customFormat="1" ht="15">
      <c r="A2" s="177" t="s">
        <v>582</v>
      </c>
      <c r="B2" s="177"/>
      <c r="C2" s="177"/>
      <c r="D2" s="177"/>
      <c r="E2" s="177"/>
      <c r="F2" s="177"/>
      <c r="G2" s="177"/>
      <c r="H2" s="177"/>
      <c r="I2" s="177"/>
      <c r="J2" s="177"/>
      <c r="K2" s="177"/>
      <c r="L2" s="177"/>
      <c r="M2" s="177"/>
    </row>
    <row r="3" spans="1:13" s="105" customFormat="1" ht="13.5" thickBot="1">
      <c r="C3" s="106"/>
      <c r="D3" s="106"/>
      <c r="M3" s="107" t="s">
        <v>23</v>
      </c>
    </row>
    <row r="4" spans="1:13">
      <c r="A4" s="186" t="s">
        <v>45</v>
      </c>
      <c r="B4" s="189" t="s">
        <v>46</v>
      </c>
      <c r="C4" s="178" t="s">
        <v>47</v>
      </c>
      <c r="D4" s="178" t="s">
        <v>272</v>
      </c>
      <c r="E4" s="178" t="s">
        <v>48</v>
      </c>
      <c r="F4" s="178" t="s">
        <v>49</v>
      </c>
      <c r="G4" s="178" t="s">
        <v>50</v>
      </c>
      <c r="H4" s="178" t="s">
        <v>51</v>
      </c>
      <c r="I4" s="178" t="s">
        <v>611</v>
      </c>
      <c r="J4" s="179"/>
      <c r="K4" s="179"/>
      <c r="L4" s="179"/>
      <c r="M4" s="180"/>
    </row>
    <row r="5" spans="1:13">
      <c r="A5" s="187"/>
      <c r="B5" s="190"/>
      <c r="C5" s="181"/>
      <c r="D5" s="181"/>
      <c r="E5" s="181"/>
      <c r="F5" s="181"/>
      <c r="G5" s="181"/>
      <c r="H5" s="181"/>
      <c r="I5" s="181" t="s">
        <v>52</v>
      </c>
      <c r="J5" s="181" t="s">
        <v>53</v>
      </c>
      <c r="K5" s="181" t="s">
        <v>437</v>
      </c>
      <c r="L5" s="183"/>
      <c r="M5" s="184" t="s">
        <v>54</v>
      </c>
    </row>
    <row r="6" spans="1:13" ht="15.75" customHeight="1" thickBot="1">
      <c r="A6" s="188"/>
      <c r="B6" s="191"/>
      <c r="C6" s="182"/>
      <c r="D6" s="182"/>
      <c r="E6" s="182"/>
      <c r="F6" s="182"/>
      <c r="G6" s="182"/>
      <c r="H6" s="182"/>
      <c r="I6" s="182"/>
      <c r="J6" s="182"/>
      <c r="K6" s="103" t="s">
        <v>0</v>
      </c>
      <c r="L6" s="103" t="s">
        <v>55</v>
      </c>
      <c r="M6" s="185"/>
    </row>
    <row r="7" spans="1:13" ht="17.25" customHeight="1" thickBot="1">
      <c r="A7" s="66" t="s">
        <v>7</v>
      </c>
      <c r="B7" s="142" t="s">
        <v>56</v>
      </c>
      <c r="C7" s="16"/>
      <c r="D7" s="16"/>
      <c r="E7" s="17">
        <f>SUM(E8:E8)</f>
        <v>18321.300000000007</v>
      </c>
      <c r="F7" s="17">
        <f>SUM(F8:F8)</f>
        <v>18753.900000000005</v>
      </c>
      <c r="G7" s="17">
        <f>SUM(G8:G8)</f>
        <v>16881.8</v>
      </c>
      <c r="H7" s="17">
        <f>SUM(H8:H8)</f>
        <v>1872.1999999999998</v>
      </c>
      <c r="I7" s="15"/>
      <c r="J7" s="16"/>
      <c r="K7" s="18"/>
      <c r="L7" s="18"/>
      <c r="M7" s="19"/>
    </row>
    <row r="8" spans="1:13" ht="38.25">
      <c r="A8" s="109" t="s">
        <v>57</v>
      </c>
      <c r="B8" s="143" t="s">
        <v>1</v>
      </c>
      <c r="C8" s="20"/>
      <c r="D8" s="20"/>
      <c r="E8" s="110">
        <f>E9+E10+E11+E12+E13+E14+E190+E204+E215</f>
        <v>18321.300000000007</v>
      </c>
      <c r="F8" s="110">
        <f>F9+F10+F11+F12+F13+F14+F190+F204+F215</f>
        <v>18753.900000000005</v>
      </c>
      <c r="G8" s="110">
        <f>G9+G10+G11+G12+G13+G14+G190+G204+G215+0.1</f>
        <v>16881.8</v>
      </c>
      <c r="H8" s="110">
        <f>H9+H10+H11+H12+H13+H14+H190+H204+H215</f>
        <v>1872.1999999999998</v>
      </c>
      <c r="I8" s="111" t="s">
        <v>274</v>
      </c>
      <c r="J8" s="112" t="s">
        <v>225</v>
      </c>
      <c r="K8" s="113" t="s">
        <v>354</v>
      </c>
      <c r="L8" s="113" t="s">
        <v>354</v>
      </c>
      <c r="M8" s="21"/>
    </row>
    <row r="9" spans="1:13" ht="29.45" customHeight="1">
      <c r="A9" s="114"/>
      <c r="B9" s="144"/>
      <c r="C9" s="24"/>
      <c r="D9" s="24"/>
      <c r="E9" s="47">
        <v>0</v>
      </c>
      <c r="F9" s="47">
        <v>0</v>
      </c>
      <c r="G9" s="47">
        <v>0</v>
      </c>
      <c r="H9" s="47">
        <v>0</v>
      </c>
      <c r="I9" s="23" t="s">
        <v>275</v>
      </c>
      <c r="J9" s="24" t="s">
        <v>225</v>
      </c>
      <c r="K9" s="26" t="s">
        <v>226</v>
      </c>
      <c r="L9" s="26" t="s">
        <v>276</v>
      </c>
      <c r="M9" s="27"/>
    </row>
    <row r="10" spans="1:13" ht="42.6" customHeight="1">
      <c r="A10" s="114"/>
      <c r="B10" s="144"/>
      <c r="C10" s="24"/>
      <c r="D10" s="24"/>
      <c r="E10" s="47">
        <v>0</v>
      </c>
      <c r="F10" s="47">
        <v>0</v>
      </c>
      <c r="G10" s="47">
        <v>0</v>
      </c>
      <c r="H10" s="47">
        <v>0</v>
      </c>
      <c r="I10" s="23" t="s">
        <v>277</v>
      </c>
      <c r="J10" s="24" t="s">
        <v>225</v>
      </c>
      <c r="K10" s="26" t="s">
        <v>438</v>
      </c>
      <c r="L10" s="26" t="s">
        <v>355</v>
      </c>
      <c r="M10" s="27"/>
    </row>
    <row r="11" spans="1:13" ht="27.6" customHeight="1">
      <c r="A11" s="114"/>
      <c r="B11" s="144"/>
      <c r="C11" s="24"/>
      <c r="D11" s="24"/>
      <c r="E11" s="47">
        <v>0</v>
      </c>
      <c r="F11" s="47">
        <v>0</v>
      </c>
      <c r="G11" s="47">
        <v>0</v>
      </c>
      <c r="H11" s="47">
        <v>0</v>
      </c>
      <c r="I11" s="23" t="s">
        <v>273</v>
      </c>
      <c r="J11" s="24" t="s">
        <v>225</v>
      </c>
      <c r="K11" s="26" t="s">
        <v>226</v>
      </c>
      <c r="L11" s="26" t="s">
        <v>226</v>
      </c>
      <c r="M11" s="27"/>
    </row>
    <row r="12" spans="1:13" ht="27" customHeight="1">
      <c r="A12" s="114"/>
      <c r="B12" s="144"/>
      <c r="C12" s="24"/>
      <c r="D12" s="24"/>
      <c r="E12" s="47">
        <v>0</v>
      </c>
      <c r="F12" s="47">
        <v>0</v>
      </c>
      <c r="G12" s="47">
        <v>0</v>
      </c>
      <c r="H12" s="47">
        <v>0</v>
      </c>
      <c r="I12" s="23" t="s">
        <v>278</v>
      </c>
      <c r="J12" s="24" t="s">
        <v>225</v>
      </c>
      <c r="K12" s="26" t="s">
        <v>150</v>
      </c>
      <c r="L12" s="115">
        <v>8</v>
      </c>
      <c r="M12" s="27"/>
    </row>
    <row r="13" spans="1:13" ht="18" customHeight="1" thickBot="1">
      <c r="A13" s="114"/>
      <c r="B13" s="144"/>
      <c r="C13" s="24"/>
      <c r="D13" s="24"/>
      <c r="E13" s="47">
        <v>0</v>
      </c>
      <c r="F13" s="47">
        <v>0</v>
      </c>
      <c r="G13" s="47">
        <v>0</v>
      </c>
      <c r="H13" s="47">
        <v>0</v>
      </c>
      <c r="I13" s="23" t="s">
        <v>356</v>
      </c>
      <c r="J13" s="24" t="s">
        <v>139</v>
      </c>
      <c r="K13" s="26" t="s">
        <v>357</v>
      </c>
      <c r="L13" s="26" t="s">
        <v>357</v>
      </c>
      <c r="M13" s="27"/>
    </row>
    <row r="14" spans="1:13" ht="32.1" customHeight="1" thickBot="1">
      <c r="A14" s="67" t="s">
        <v>58</v>
      </c>
      <c r="B14" s="145" t="s">
        <v>59</v>
      </c>
      <c r="C14" s="29"/>
      <c r="D14" s="29"/>
      <c r="E14" s="30">
        <f>E15+E132+E135+E137+E139+E141+E150+E153+E157+E184+E188</f>
        <v>17375.100000000006</v>
      </c>
      <c r="F14" s="30">
        <f>F15+F132+F135+F137+F139+F141+F150+F153+F157+F184+F188</f>
        <v>17834.900000000005</v>
      </c>
      <c r="G14" s="30">
        <f>G15+G132+G135+G137+G139+G141+G150+G153+G157+G184+G188</f>
        <v>16230.7</v>
      </c>
      <c r="H14" s="30">
        <f>H15+H132+H135+H137+H139+H141+H150+H153+H157+H184+H188</f>
        <v>1604.1999999999998</v>
      </c>
      <c r="I14" s="28"/>
      <c r="J14" s="29"/>
      <c r="K14" s="31"/>
      <c r="L14" s="31"/>
      <c r="M14" s="32"/>
    </row>
    <row r="15" spans="1:13" ht="28.5" customHeight="1" thickBot="1">
      <c r="A15" s="68" t="s">
        <v>60</v>
      </c>
      <c r="B15" s="146" t="s">
        <v>61</v>
      </c>
      <c r="C15" s="34"/>
      <c r="D15" s="34"/>
      <c r="E15" s="35">
        <f>E16+E19+E20+E24+E25+E26+E27+E28+E29+E30+E34+E35+E36+E37+E38+E39+E40+E41+E42+E43+E44+E46+E47+E49+E50+E51+E52+E53+E54+E55+E56+E57+E58+E59+E60+E61+E62+E64+E65+E66+E67+E69+E70+E71+E72+E73+E74+E75+E76+E77+E78+E79+E80+E81+E82+E83+E84+E89+E90+E95+E99+E101+E105+E112+E114+E116+E117+E118+E119+E120+E121+E122+E123+E126+E127+E128</f>
        <v>13549.500000000004</v>
      </c>
      <c r="F15" s="35">
        <f>F16+F19+F20+F24+F25+F26+F27+F28+F29+F30+F34+F35+F36+F37+F38+F39+F40+F41+F42+F43+F44+F46+F47+F49+F50+F51+F52+F53+F54+F55+F56+F57+F58+F59+F60+F61+F62+F64+F65+F66+F67+F69+F70+F71+F72+F73+F74+F75+F76+F77+F78+F79+F80+F81+F82+F83+F84+F89+F90+F95+F99+F101+F105+F112+F114+F116+F117+F118+F119+F120+F121+F122+F123+F126+F127+F128+0.1</f>
        <v>13807.100000000002</v>
      </c>
      <c r="G15" s="35">
        <f>G16+G19+G20+G24+G25+G26+G27+G28+G29+G30+G34+G35+G36+G37+G38+G39+G40+G41+G42+G43+G44+G46+G47+G49+G50+G51+G52+G53+G54+G55+G56+G57+G58+G59+G60+G61+G62+G64+G65+G66+G67+G69+G70+G71+G72+G73+G74+G75+G76+G77+G78+G79+G80+G81+G82+G83+G84+G89+G90+G95+G99+G101+G105+G112+G114+G116+G117+G118+G119+G120+G121+G122+G123+G126+G127+G128</f>
        <v>12444.199999999999</v>
      </c>
      <c r="H15" s="35">
        <f>H16+H19+H20+H24+H25+H26+H27+H28+H29+H30+H34+H35+H36+H37+H38+H39+H40+H41+H42+H43+H44+H46+H47+H49+H50+H51+H52+H53+H54+H55+H56+H57+H58+H59+H60+H61+H62+H64+H65+H66+H67+H69+H70+H71+H72+H73+H74+H75+H76+H77+H78+H79+H80+H81+H82+H83+H84+H89+H90+H95+H99+H101+H105+H112+H114+H116+H117+H118+H119+H120+H121+H122+H123+H126+H127+H128</f>
        <v>1362.8999999999999</v>
      </c>
      <c r="I15" s="33"/>
      <c r="J15" s="34"/>
      <c r="K15" s="36"/>
      <c r="L15" s="36"/>
      <c r="M15" s="37"/>
    </row>
    <row r="16" spans="1:13" ht="25.5">
      <c r="A16" s="170" t="s">
        <v>279</v>
      </c>
      <c r="B16" s="173" t="s">
        <v>2</v>
      </c>
      <c r="C16" s="34"/>
      <c r="D16" s="34"/>
      <c r="E16" s="50">
        <f>SUM(E17:E18)</f>
        <v>0</v>
      </c>
      <c r="F16" s="50">
        <f>SUM(F17:F18)</f>
        <v>0</v>
      </c>
      <c r="G16" s="50">
        <f>SUM(G17:G18)</f>
        <v>0</v>
      </c>
      <c r="H16" s="50">
        <f>SUM(H17:H18)</f>
        <v>0</v>
      </c>
      <c r="I16" s="33" t="s">
        <v>358</v>
      </c>
      <c r="J16" s="34" t="s">
        <v>62</v>
      </c>
      <c r="K16" s="36" t="s">
        <v>439</v>
      </c>
      <c r="L16" s="36" t="s">
        <v>439</v>
      </c>
      <c r="M16" s="37"/>
    </row>
    <row r="17" spans="1:13">
      <c r="A17" s="171"/>
      <c r="B17" s="174"/>
      <c r="C17" s="24"/>
      <c r="D17" s="24"/>
      <c r="E17" s="47">
        <v>0</v>
      </c>
      <c r="F17" s="47">
        <v>0</v>
      </c>
      <c r="G17" s="47">
        <v>0</v>
      </c>
      <c r="H17" s="47">
        <v>0</v>
      </c>
      <c r="I17" s="23" t="s">
        <v>173</v>
      </c>
      <c r="J17" s="24" t="s">
        <v>62</v>
      </c>
      <c r="K17" s="26" t="s">
        <v>174</v>
      </c>
      <c r="L17" s="26" t="s">
        <v>174</v>
      </c>
      <c r="M17" s="27"/>
    </row>
    <row r="18" spans="1:13" ht="26.25" thickBot="1">
      <c r="A18" s="172"/>
      <c r="B18" s="175"/>
      <c r="C18" s="24"/>
      <c r="D18" s="24"/>
      <c r="E18" s="47">
        <v>0</v>
      </c>
      <c r="F18" s="47">
        <v>0</v>
      </c>
      <c r="G18" s="47">
        <v>0</v>
      </c>
      <c r="H18" s="47">
        <v>0</v>
      </c>
      <c r="I18" s="23" t="s">
        <v>176</v>
      </c>
      <c r="J18" s="24" t="s">
        <v>62</v>
      </c>
      <c r="K18" s="26" t="s">
        <v>188</v>
      </c>
      <c r="L18" s="26" t="s">
        <v>188</v>
      </c>
      <c r="M18" s="27"/>
    </row>
    <row r="19" spans="1:13" ht="26.25" hidden="1" thickBot="1">
      <c r="A19" s="68" t="s">
        <v>63</v>
      </c>
      <c r="B19" s="146" t="s">
        <v>64</v>
      </c>
      <c r="C19" s="34"/>
      <c r="D19" s="34"/>
      <c r="E19" s="38">
        <v>0</v>
      </c>
      <c r="F19" s="38">
        <v>0</v>
      </c>
      <c r="G19" s="38">
        <v>0</v>
      </c>
      <c r="H19" s="38">
        <v>0</v>
      </c>
      <c r="I19" s="33" t="s">
        <v>65</v>
      </c>
      <c r="J19" s="34" t="s">
        <v>62</v>
      </c>
      <c r="K19" s="36" t="s">
        <v>141</v>
      </c>
      <c r="L19" s="36" t="s">
        <v>141</v>
      </c>
      <c r="M19" s="37"/>
    </row>
    <row r="20" spans="1:13" ht="90" hidden="1" thickBot="1">
      <c r="A20" s="68" t="s">
        <v>66</v>
      </c>
      <c r="B20" s="146" t="s">
        <v>281</v>
      </c>
      <c r="C20" s="34"/>
      <c r="D20" s="34"/>
      <c r="E20" s="35">
        <f>SUM(E21:E23)</f>
        <v>1693.2</v>
      </c>
      <c r="F20" s="35">
        <f>SUM(F21:F23)</f>
        <v>1909.1000000000001</v>
      </c>
      <c r="G20" s="35">
        <f>SUM(G21:G23)</f>
        <v>1658.0000000000002</v>
      </c>
      <c r="H20" s="35">
        <f>SUM(H21:H23)</f>
        <v>251.10000000000002</v>
      </c>
      <c r="I20" s="33"/>
      <c r="J20" s="34"/>
      <c r="K20" s="36"/>
      <c r="L20" s="36"/>
      <c r="M20" s="37"/>
    </row>
    <row r="21" spans="1:13" ht="13.5" hidden="1" thickBot="1">
      <c r="A21" s="114"/>
      <c r="B21" s="144"/>
      <c r="C21" s="24" t="s">
        <v>3</v>
      </c>
      <c r="D21" s="24" t="s">
        <v>280</v>
      </c>
      <c r="E21" s="25">
        <v>1529.6</v>
      </c>
      <c r="F21" s="25">
        <v>1745.5</v>
      </c>
      <c r="G21" s="25">
        <v>1542.2</v>
      </c>
      <c r="H21" s="25">
        <v>203.3</v>
      </c>
      <c r="I21" s="23"/>
      <c r="J21" s="24"/>
      <c r="K21" s="26"/>
      <c r="L21" s="26"/>
      <c r="M21" s="27"/>
    </row>
    <row r="22" spans="1:13" ht="13.5" hidden="1" thickBot="1">
      <c r="A22" s="114"/>
      <c r="B22" s="144"/>
      <c r="C22" s="24" t="s">
        <v>5</v>
      </c>
      <c r="D22" s="24" t="s">
        <v>317</v>
      </c>
      <c r="E22" s="25">
        <v>146.69999999999999</v>
      </c>
      <c r="F22" s="25">
        <v>146.69999999999999</v>
      </c>
      <c r="G22" s="25">
        <v>98.9</v>
      </c>
      <c r="H22" s="25">
        <v>47.8</v>
      </c>
      <c r="I22" s="23"/>
      <c r="J22" s="24"/>
      <c r="K22" s="26"/>
      <c r="L22" s="26"/>
      <c r="M22" s="27"/>
    </row>
    <row r="23" spans="1:13" ht="13.5" hidden="1" thickBot="1">
      <c r="A23" s="114"/>
      <c r="B23" s="144"/>
      <c r="C23" s="24" t="s">
        <v>24</v>
      </c>
      <c r="D23" s="24" t="s">
        <v>325</v>
      </c>
      <c r="E23" s="25">
        <v>16.899999999999999</v>
      </c>
      <c r="F23" s="25">
        <v>16.899999999999999</v>
      </c>
      <c r="G23" s="25">
        <v>16.899999999999999</v>
      </c>
      <c r="H23" s="25">
        <v>0</v>
      </c>
      <c r="I23" s="23"/>
      <c r="J23" s="24"/>
      <c r="K23" s="26"/>
      <c r="L23" s="26"/>
      <c r="M23" s="27"/>
    </row>
    <row r="24" spans="1:13" ht="90" hidden="1" thickBot="1">
      <c r="A24" s="68" t="s">
        <v>67</v>
      </c>
      <c r="B24" s="146" t="s">
        <v>283</v>
      </c>
      <c r="C24" s="34" t="s">
        <v>3</v>
      </c>
      <c r="D24" s="34" t="s">
        <v>280</v>
      </c>
      <c r="E24" s="38">
        <v>1607.3</v>
      </c>
      <c r="F24" s="38">
        <v>1556.2</v>
      </c>
      <c r="G24" s="38">
        <v>1550.2</v>
      </c>
      <c r="H24" s="38">
        <v>6</v>
      </c>
      <c r="I24" s="33"/>
      <c r="J24" s="34"/>
      <c r="K24" s="36"/>
      <c r="L24" s="36"/>
      <c r="M24" s="37"/>
    </row>
    <row r="25" spans="1:13" ht="77.25" hidden="1" thickBot="1">
      <c r="A25" s="68" t="s">
        <v>68</v>
      </c>
      <c r="B25" s="146" t="s">
        <v>284</v>
      </c>
      <c r="C25" s="34" t="s">
        <v>3</v>
      </c>
      <c r="D25" s="34" t="s">
        <v>280</v>
      </c>
      <c r="E25" s="38">
        <v>931.8</v>
      </c>
      <c r="F25" s="38">
        <v>955.9</v>
      </c>
      <c r="G25" s="38">
        <v>951.5</v>
      </c>
      <c r="H25" s="38">
        <v>4.4000000000000004</v>
      </c>
      <c r="I25" s="33"/>
      <c r="J25" s="34"/>
      <c r="K25" s="36"/>
      <c r="L25" s="36"/>
      <c r="M25" s="37"/>
    </row>
    <row r="26" spans="1:13" ht="64.5" hidden="1" thickBot="1">
      <c r="A26" s="68" t="s">
        <v>69</v>
      </c>
      <c r="B26" s="146" t="s">
        <v>70</v>
      </c>
      <c r="C26" s="34"/>
      <c r="D26" s="34"/>
      <c r="E26" s="38">
        <v>0</v>
      </c>
      <c r="F26" s="38">
        <v>0</v>
      </c>
      <c r="G26" s="38">
        <v>0</v>
      </c>
      <c r="H26" s="38">
        <v>0</v>
      </c>
      <c r="I26" s="33"/>
      <c r="J26" s="34"/>
      <c r="K26" s="36"/>
      <c r="L26" s="36"/>
      <c r="M26" s="37"/>
    </row>
    <row r="27" spans="1:13" ht="39" hidden="1" thickBot="1">
      <c r="A27" s="68" t="s">
        <v>72</v>
      </c>
      <c r="B27" s="146" t="s">
        <v>73</v>
      </c>
      <c r="C27" s="34" t="s">
        <v>3</v>
      </c>
      <c r="D27" s="34" t="s">
        <v>280</v>
      </c>
      <c r="E27" s="38">
        <v>114.4</v>
      </c>
      <c r="F27" s="38">
        <v>160</v>
      </c>
      <c r="G27" s="38">
        <v>157.1</v>
      </c>
      <c r="H27" s="38">
        <v>2.9</v>
      </c>
      <c r="I27" s="33"/>
      <c r="J27" s="34"/>
      <c r="K27" s="36"/>
      <c r="L27" s="36"/>
      <c r="M27" s="37"/>
    </row>
    <row r="28" spans="1:13" ht="39" hidden="1" thickBot="1">
      <c r="A28" s="68" t="s">
        <v>74</v>
      </c>
      <c r="B28" s="146" t="s">
        <v>75</v>
      </c>
      <c r="C28" s="34" t="s">
        <v>3</v>
      </c>
      <c r="D28" s="34" t="s">
        <v>280</v>
      </c>
      <c r="E28" s="38">
        <v>142.30000000000001</v>
      </c>
      <c r="F28" s="38">
        <v>142.80000000000001</v>
      </c>
      <c r="G28" s="38">
        <v>138.9</v>
      </c>
      <c r="H28" s="38">
        <v>3.9</v>
      </c>
      <c r="I28" s="33"/>
      <c r="J28" s="34"/>
      <c r="K28" s="36"/>
      <c r="L28" s="36"/>
      <c r="M28" s="37"/>
    </row>
    <row r="29" spans="1:13" ht="39" hidden="1" thickBot="1">
      <c r="A29" s="68" t="s">
        <v>76</v>
      </c>
      <c r="B29" s="146" t="s">
        <v>285</v>
      </c>
      <c r="C29" s="34" t="s">
        <v>3</v>
      </c>
      <c r="D29" s="34" t="s">
        <v>280</v>
      </c>
      <c r="E29" s="38">
        <v>113.2</v>
      </c>
      <c r="F29" s="38">
        <v>113.7</v>
      </c>
      <c r="G29" s="38">
        <v>111.7</v>
      </c>
      <c r="H29" s="38">
        <v>2</v>
      </c>
      <c r="I29" s="33"/>
      <c r="J29" s="34"/>
      <c r="K29" s="36"/>
      <c r="L29" s="36"/>
      <c r="M29" s="37"/>
    </row>
    <row r="30" spans="1:13" ht="90" hidden="1" thickBot="1">
      <c r="A30" s="68" t="s">
        <v>77</v>
      </c>
      <c r="B30" s="146" t="s">
        <v>286</v>
      </c>
      <c r="C30" s="34"/>
      <c r="D30" s="34"/>
      <c r="E30" s="35">
        <f>SUM(E31:E33)</f>
        <v>877.3</v>
      </c>
      <c r="F30" s="35">
        <f>SUM(F31:F33)</f>
        <v>888.7</v>
      </c>
      <c r="G30" s="35">
        <f>SUM(G31:G33)</f>
        <v>870</v>
      </c>
      <c r="H30" s="35">
        <f>SUM(H31:H33)</f>
        <v>18.700000000000003</v>
      </c>
      <c r="I30" s="33"/>
      <c r="J30" s="34"/>
      <c r="K30" s="36"/>
      <c r="L30" s="36"/>
      <c r="M30" s="37"/>
    </row>
    <row r="31" spans="1:13" ht="13.5" hidden="1" thickBot="1">
      <c r="A31" s="114"/>
      <c r="B31" s="144"/>
      <c r="C31" s="24" t="s">
        <v>10</v>
      </c>
      <c r="D31" s="24" t="s">
        <v>288</v>
      </c>
      <c r="E31" s="25">
        <v>20</v>
      </c>
      <c r="F31" s="25">
        <v>20</v>
      </c>
      <c r="G31" s="25">
        <v>19</v>
      </c>
      <c r="H31" s="25">
        <v>1</v>
      </c>
      <c r="I31" s="23"/>
      <c r="J31" s="24"/>
      <c r="K31" s="26"/>
      <c r="L31" s="26"/>
      <c r="M31" s="27"/>
    </row>
    <row r="32" spans="1:13" ht="13.5" hidden="1" thickBot="1">
      <c r="A32" s="114"/>
      <c r="B32" s="144"/>
      <c r="C32" s="24" t="s">
        <v>3</v>
      </c>
      <c r="D32" s="24" t="s">
        <v>280</v>
      </c>
      <c r="E32" s="25">
        <v>847.3</v>
      </c>
      <c r="F32" s="25">
        <v>858.7</v>
      </c>
      <c r="G32" s="25">
        <v>841.1</v>
      </c>
      <c r="H32" s="25">
        <v>17.600000000000001</v>
      </c>
      <c r="I32" s="23"/>
      <c r="J32" s="24"/>
      <c r="K32" s="26"/>
      <c r="L32" s="26"/>
      <c r="M32" s="27"/>
    </row>
    <row r="33" spans="1:13" ht="13.5" hidden="1" thickBot="1">
      <c r="A33" s="114"/>
      <c r="B33" s="144"/>
      <c r="C33" s="24" t="s">
        <v>11</v>
      </c>
      <c r="D33" s="24" t="s">
        <v>287</v>
      </c>
      <c r="E33" s="25">
        <v>10</v>
      </c>
      <c r="F33" s="25">
        <v>10</v>
      </c>
      <c r="G33" s="25">
        <v>9.9</v>
      </c>
      <c r="H33" s="25">
        <v>0.1</v>
      </c>
      <c r="I33" s="23"/>
      <c r="J33" s="24"/>
      <c r="K33" s="26"/>
      <c r="L33" s="26"/>
      <c r="M33" s="27"/>
    </row>
    <row r="34" spans="1:13" ht="39" hidden="1" thickBot="1">
      <c r="A34" s="68" t="s">
        <v>78</v>
      </c>
      <c r="B34" s="146" t="s">
        <v>289</v>
      </c>
      <c r="C34" s="34" t="s">
        <v>3</v>
      </c>
      <c r="D34" s="34" t="s">
        <v>280</v>
      </c>
      <c r="E34" s="38">
        <v>85.1</v>
      </c>
      <c r="F34" s="38">
        <v>85.3</v>
      </c>
      <c r="G34" s="38">
        <v>78.900000000000006</v>
      </c>
      <c r="H34" s="38">
        <v>6.4</v>
      </c>
      <c r="I34" s="33"/>
      <c r="J34" s="34"/>
      <c r="K34" s="36"/>
      <c r="L34" s="36"/>
      <c r="M34" s="37"/>
    </row>
    <row r="35" spans="1:13" ht="39" hidden="1" thickBot="1">
      <c r="A35" s="68" t="s">
        <v>79</v>
      </c>
      <c r="B35" s="146" t="s">
        <v>290</v>
      </c>
      <c r="C35" s="34" t="s">
        <v>3</v>
      </c>
      <c r="D35" s="34" t="s">
        <v>280</v>
      </c>
      <c r="E35" s="38">
        <v>130.19999999999999</v>
      </c>
      <c r="F35" s="38">
        <v>130.4</v>
      </c>
      <c r="G35" s="38">
        <v>127.9</v>
      </c>
      <c r="H35" s="38">
        <v>2.5</v>
      </c>
      <c r="I35" s="33"/>
      <c r="J35" s="34"/>
      <c r="K35" s="36"/>
      <c r="L35" s="36"/>
      <c r="M35" s="37"/>
    </row>
    <row r="36" spans="1:13" ht="64.5" hidden="1" thickBot="1">
      <c r="A36" s="68" t="s">
        <v>80</v>
      </c>
      <c r="B36" s="146" t="s">
        <v>291</v>
      </c>
      <c r="C36" s="34" t="s">
        <v>3</v>
      </c>
      <c r="D36" s="34" t="s">
        <v>280</v>
      </c>
      <c r="E36" s="38">
        <v>1023.4</v>
      </c>
      <c r="F36" s="38">
        <v>1010.5</v>
      </c>
      <c r="G36" s="38">
        <v>1006</v>
      </c>
      <c r="H36" s="38">
        <v>4.5</v>
      </c>
      <c r="I36" s="33"/>
      <c r="J36" s="34"/>
      <c r="K36" s="36"/>
      <c r="L36" s="36"/>
      <c r="M36" s="37"/>
    </row>
    <row r="37" spans="1:13" ht="39" hidden="1" thickBot="1">
      <c r="A37" s="68" t="s">
        <v>81</v>
      </c>
      <c r="B37" s="146" t="s">
        <v>82</v>
      </c>
      <c r="C37" s="34" t="s">
        <v>3</v>
      </c>
      <c r="D37" s="34" t="s">
        <v>280</v>
      </c>
      <c r="E37" s="38">
        <v>107.9</v>
      </c>
      <c r="F37" s="38">
        <v>123.1</v>
      </c>
      <c r="G37" s="38">
        <v>121.6</v>
      </c>
      <c r="H37" s="38">
        <v>1.5</v>
      </c>
      <c r="I37" s="33"/>
      <c r="J37" s="34"/>
      <c r="K37" s="36"/>
      <c r="L37" s="36"/>
      <c r="M37" s="37"/>
    </row>
    <row r="38" spans="1:13" ht="39" hidden="1" thickBot="1">
      <c r="A38" s="68" t="s">
        <v>83</v>
      </c>
      <c r="B38" s="146" t="s">
        <v>84</v>
      </c>
      <c r="C38" s="34" t="s">
        <v>3</v>
      </c>
      <c r="D38" s="34" t="s">
        <v>280</v>
      </c>
      <c r="E38" s="38">
        <v>126.2</v>
      </c>
      <c r="F38" s="38">
        <v>127.2</v>
      </c>
      <c r="G38" s="38">
        <v>120</v>
      </c>
      <c r="H38" s="38">
        <v>7.2</v>
      </c>
      <c r="I38" s="33"/>
      <c r="J38" s="34"/>
      <c r="K38" s="36"/>
      <c r="L38" s="36"/>
      <c r="M38" s="37"/>
    </row>
    <row r="39" spans="1:13" ht="39" hidden="1" thickBot="1">
      <c r="A39" s="68" t="s">
        <v>85</v>
      </c>
      <c r="B39" s="146" t="s">
        <v>292</v>
      </c>
      <c r="C39" s="34" t="s">
        <v>3</v>
      </c>
      <c r="D39" s="34" t="s">
        <v>280</v>
      </c>
      <c r="E39" s="38">
        <v>126.8</v>
      </c>
      <c r="F39" s="38">
        <v>126</v>
      </c>
      <c r="G39" s="38">
        <v>118</v>
      </c>
      <c r="H39" s="38">
        <v>8</v>
      </c>
      <c r="I39" s="33"/>
      <c r="J39" s="34"/>
      <c r="K39" s="36"/>
      <c r="L39" s="36"/>
      <c r="M39" s="37"/>
    </row>
    <row r="40" spans="1:13" ht="39" hidden="1" thickBot="1">
      <c r="A40" s="68" t="s">
        <v>86</v>
      </c>
      <c r="B40" s="146" t="s">
        <v>87</v>
      </c>
      <c r="C40" s="34" t="s">
        <v>3</v>
      </c>
      <c r="D40" s="34" t="s">
        <v>280</v>
      </c>
      <c r="E40" s="38">
        <v>370.1</v>
      </c>
      <c r="F40" s="38">
        <v>351.2</v>
      </c>
      <c r="G40" s="38">
        <v>348.1</v>
      </c>
      <c r="H40" s="38">
        <v>3.1</v>
      </c>
      <c r="I40" s="33"/>
      <c r="J40" s="34"/>
      <c r="K40" s="36"/>
      <c r="L40" s="36"/>
      <c r="M40" s="37"/>
    </row>
    <row r="41" spans="1:13" ht="51.75" hidden="1" thickBot="1">
      <c r="A41" s="68" t="s">
        <v>88</v>
      </c>
      <c r="B41" s="146" t="s">
        <v>89</v>
      </c>
      <c r="C41" s="34" t="s">
        <v>3</v>
      </c>
      <c r="D41" s="34" t="s">
        <v>280</v>
      </c>
      <c r="E41" s="38">
        <v>261.2</v>
      </c>
      <c r="F41" s="38">
        <v>216.1</v>
      </c>
      <c r="G41" s="38">
        <v>196.3</v>
      </c>
      <c r="H41" s="38">
        <v>19.8</v>
      </c>
      <c r="I41" s="33"/>
      <c r="J41" s="34"/>
      <c r="K41" s="36"/>
      <c r="L41" s="36"/>
      <c r="M41" s="37"/>
    </row>
    <row r="42" spans="1:13" ht="51.75" hidden="1" thickBot="1">
      <c r="A42" s="68" t="s">
        <v>90</v>
      </c>
      <c r="B42" s="146" t="s">
        <v>91</v>
      </c>
      <c r="C42" s="34" t="s">
        <v>3</v>
      </c>
      <c r="D42" s="34" t="s">
        <v>280</v>
      </c>
      <c r="E42" s="38">
        <v>187.1</v>
      </c>
      <c r="F42" s="38">
        <v>198.4</v>
      </c>
      <c r="G42" s="38">
        <v>195.3</v>
      </c>
      <c r="H42" s="38">
        <v>3.1</v>
      </c>
      <c r="I42" s="33"/>
      <c r="J42" s="34"/>
      <c r="K42" s="36"/>
      <c r="L42" s="36"/>
      <c r="M42" s="37"/>
    </row>
    <row r="43" spans="1:13" ht="51.75" hidden="1" thickBot="1">
      <c r="A43" s="68" t="s">
        <v>92</v>
      </c>
      <c r="B43" s="146" t="s">
        <v>93</v>
      </c>
      <c r="C43" s="34" t="s">
        <v>3</v>
      </c>
      <c r="D43" s="34" t="s">
        <v>280</v>
      </c>
      <c r="E43" s="38">
        <v>26.4</v>
      </c>
      <c r="F43" s="38">
        <v>39.799999999999997</v>
      </c>
      <c r="G43" s="38">
        <v>38.1</v>
      </c>
      <c r="H43" s="38">
        <v>1.7</v>
      </c>
      <c r="I43" s="33"/>
      <c r="J43" s="34"/>
      <c r="K43" s="36"/>
      <c r="L43" s="36"/>
      <c r="M43" s="37"/>
    </row>
    <row r="44" spans="1:13" ht="39" hidden="1" thickBot="1">
      <c r="A44" s="68" t="s">
        <v>94</v>
      </c>
      <c r="B44" s="146" t="s">
        <v>95</v>
      </c>
      <c r="C44" s="34"/>
      <c r="D44" s="34"/>
      <c r="E44" s="35">
        <f>SUM(E45:E45)</f>
        <v>544</v>
      </c>
      <c r="F44" s="35">
        <f>SUM(F45:F45)</f>
        <v>544</v>
      </c>
      <c r="G44" s="35">
        <f>SUM(G45:G45)</f>
        <v>447</v>
      </c>
      <c r="H44" s="35">
        <f>SUM(H45:H45)</f>
        <v>97</v>
      </c>
      <c r="I44" s="33"/>
      <c r="J44" s="34"/>
      <c r="K44" s="36"/>
      <c r="L44" s="36"/>
      <c r="M44" s="37"/>
    </row>
    <row r="45" spans="1:13" ht="13.5" hidden="1" thickBot="1">
      <c r="A45" s="114"/>
      <c r="B45" s="144"/>
      <c r="C45" s="24" t="s">
        <v>440</v>
      </c>
      <c r="D45" s="24" t="s">
        <v>361</v>
      </c>
      <c r="E45" s="25">
        <v>544</v>
      </c>
      <c r="F45" s="25">
        <v>544</v>
      </c>
      <c r="G45" s="25">
        <v>447</v>
      </c>
      <c r="H45" s="25">
        <v>97</v>
      </c>
      <c r="I45" s="23"/>
      <c r="J45" s="24"/>
      <c r="K45" s="26"/>
      <c r="L45" s="26"/>
      <c r="M45" s="27"/>
    </row>
    <row r="46" spans="1:13" ht="51.75" hidden="1" thickBot="1">
      <c r="A46" s="68" t="s">
        <v>96</v>
      </c>
      <c r="B46" s="146" t="s">
        <v>97</v>
      </c>
      <c r="C46" s="34" t="s">
        <v>3</v>
      </c>
      <c r="D46" s="34" t="s">
        <v>280</v>
      </c>
      <c r="E46" s="38">
        <v>1013.6</v>
      </c>
      <c r="F46" s="38">
        <v>958.6</v>
      </c>
      <c r="G46" s="38">
        <v>950.9</v>
      </c>
      <c r="H46" s="38">
        <v>7.7</v>
      </c>
      <c r="I46" s="33"/>
      <c r="J46" s="34"/>
      <c r="K46" s="36"/>
      <c r="L46" s="36"/>
      <c r="M46" s="37"/>
    </row>
    <row r="47" spans="1:13" ht="39" hidden="1" thickBot="1">
      <c r="A47" s="68" t="s">
        <v>98</v>
      </c>
      <c r="B47" s="146" t="s">
        <v>99</v>
      </c>
      <c r="C47" s="34"/>
      <c r="D47" s="34"/>
      <c r="E47" s="35">
        <f>SUM(E48:E48)</f>
        <v>113.8</v>
      </c>
      <c r="F47" s="35">
        <f>SUM(F48:F48)</f>
        <v>113.8</v>
      </c>
      <c r="G47" s="35">
        <f>SUM(G48:G48)</f>
        <v>82.8</v>
      </c>
      <c r="H47" s="35">
        <f>SUM(H48:H48)</f>
        <v>31</v>
      </c>
      <c r="I47" s="33"/>
      <c r="J47" s="34"/>
      <c r="K47" s="36"/>
      <c r="L47" s="36"/>
      <c r="M47" s="37"/>
    </row>
    <row r="48" spans="1:13" ht="13.5" hidden="1" thickBot="1">
      <c r="A48" s="114"/>
      <c r="B48" s="144"/>
      <c r="C48" s="24" t="s">
        <v>440</v>
      </c>
      <c r="D48" s="24" t="s">
        <v>361</v>
      </c>
      <c r="E48" s="25">
        <v>113.8</v>
      </c>
      <c r="F48" s="25">
        <v>113.8</v>
      </c>
      <c r="G48" s="25">
        <v>82.8</v>
      </c>
      <c r="H48" s="25">
        <v>31</v>
      </c>
      <c r="I48" s="23"/>
      <c r="J48" s="24"/>
      <c r="K48" s="26"/>
      <c r="L48" s="26"/>
      <c r="M48" s="27"/>
    </row>
    <row r="49" spans="1:13" ht="51.75" hidden="1" thickBot="1">
      <c r="A49" s="68" t="s">
        <v>293</v>
      </c>
      <c r="B49" s="146" t="s">
        <v>294</v>
      </c>
      <c r="C49" s="34" t="s">
        <v>3</v>
      </c>
      <c r="D49" s="34" t="s">
        <v>280</v>
      </c>
      <c r="E49" s="38">
        <v>57.1</v>
      </c>
      <c r="F49" s="38">
        <v>57.1</v>
      </c>
      <c r="G49" s="38">
        <v>55.2</v>
      </c>
      <c r="H49" s="38">
        <v>1.9</v>
      </c>
      <c r="I49" s="33"/>
      <c r="J49" s="34"/>
      <c r="K49" s="36"/>
      <c r="L49" s="36"/>
      <c r="M49" s="37"/>
    </row>
    <row r="50" spans="1:13" ht="51.75" hidden="1" thickBot="1">
      <c r="A50" s="68" t="s">
        <v>295</v>
      </c>
      <c r="B50" s="146" t="s">
        <v>296</v>
      </c>
      <c r="C50" s="34" t="s">
        <v>3</v>
      </c>
      <c r="D50" s="34" t="s">
        <v>280</v>
      </c>
      <c r="E50" s="38">
        <v>56.9</v>
      </c>
      <c r="F50" s="38">
        <v>57</v>
      </c>
      <c r="G50" s="38">
        <v>56.2</v>
      </c>
      <c r="H50" s="38">
        <v>0.8</v>
      </c>
      <c r="I50" s="33"/>
      <c r="J50" s="34"/>
      <c r="K50" s="36"/>
      <c r="L50" s="36"/>
      <c r="M50" s="37"/>
    </row>
    <row r="51" spans="1:13" ht="64.5" hidden="1" thickBot="1">
      <c r="A51" s="68" t="s">
        <v>441</v>
      </c>
      <c r="B51" s="146" t="s">
        <v>442</v>
      </c>
      <c r="C51" s="34" t="s">
        <v>3</v>
      </c>
      <c r="D51" s="34" t="s">
        <v>280</v>
      </c>
      <c r="E51" s="38">
        <v>441.1</v>
      </c>
      <c r="F51" s="38">
        <v>446.1</v>
      </c>
      <c r="G51" s="38">
        <v>360.9</v>
      </c>
      <c r="H51" s="38">
        <v>85.2</v>
      </c>
      <c r="I51" s="33"/>
      <c r="J51" s="34"/>
      <c r="K51" s="36"/>
      <c r="L51" s="36"/>
      <c r="M51" s="37"/>
    </row>
    <row r="52" spans="1:13" ht="77.25" hidden="1" thickBot="1">
      <c r="A52" s="68" t="s">
        <v>443</v>
      </c>
      <c r="B52" s="146" t="s">
        <v>444</v>
      </c>
      <c r="C52" s="34" t="s">
        <v>3</v>
      </c>
      <c r="D52" s="34" t="s">
        <v>280</v>
      </c>
      <c r="E52" s="38">
        <v>367.5</v>
      </c>
      <c r="F52" s="38">
        <v>382.7</v>
      </c>
      <c r="G52" s="38">
        <v>375.7</v>
      </c>
      <c r="H52" s="38">
        <v>7</v>
      </c>
      <c r="I52" s="33"/>
      <c r="J52" s="34"/>
      <c r="K52" s="36"/>
      <c r="L52" s="36"/>
      <c r="M52" s="37"/>
    </row>
    <row r="53" spans="1:13" ht="51.75" hidden="1" thickBot="1">
      <c r="A53" s="68" t="s">
        <v>100</v>
      </c>
      <c r="B53" s="146" t="s">
        <v>101</v>
      </c>
      <c r="C53" s="34" t="s">
        <v>4</v>
      </c>
      <c r="D53" s="34" t="s">
        <v>297</v>
      </c>
      <c r="E53" s="38">
        <v>2.6</v>
      </c>
      <c r="F53" s="38">
        <v>2.6</v>
      </c>
      <c r="G53" s="38">
        <v>2.6</v>
      </c>
      <c r="H53" s="38">
        <v>0</v>
      </c>
      <c r="I53" s="33"/>
      <c r="J53" s="34"/>
      <c r="K53" s="36"/>
      <c r="L53" s="36"/>
      <c r="M53" s="37"/>
    </row>
    <row r="54" spans="1:13" ht="39" hidden="1" thickBot="1">
      <c r="A54" s="68" t="s">
        <v>102</v>
      </c>
      <c r="B54" s="146" t="s">
        <v>103</v>
      </c>
      <c r="C54" s="34" t="s">
        <v>4</v>
      </c>
      <c r="D54" s="34" t="s">
        <v>298</v>
      </c>
      <c r="E54" s="38">
        <v>15.6</v>
      </c>
      <c r="F54" s="38">
        <v>15.6</v>
      </c>
      <c r="G54" s="38">
        <v>15.5</v>
      </c>
      <c r="H54" s="38">
        <v>0.1</v>
      </c>
      <c r="I54" s="33"/>
      <c r="J54" s="34"/>
      <c r="K54" s="36"/>
      <c r="L54" s="36"/>
      <c r="M54" s="37"/>
    </row>
    <row r="55" spans="1:13" ht="51.75" hidden="1" thickBot="1">
      <c r="A55" s="68" t="s">
        <v>104</v>
      </c>
      <c r="B55" s="146" t="s">
        <v>105</v>
      </c>
      <c r="C55" s="34" t="s">
        <v>4</v>
      </c>
      <c r="D55" s="34" t="s">
        <v>299</v>
      </c>
      <c r="E55" s="38">
        <v>78.2</v>
      </c>
      <c r="F55" s="38">
        <v>78.2</v>
      </c>
      <c r="G55" s="38">
        <v>74.900000000000006</v>
      </c>
      <c r="H55" s="38">
        <v>3.3</v>
      </c>
      <c r="I55" s="33"/>
      <c r="J55" s="34"/>
      <c r="K55" s="36"/>
      <c r="L55" s="36"/>
      <c r="M55" s="37"/>
    </row>
    <row r="56" spans="1:13" ht="39" hidden="1" thickBot="1">
      <c r="A56" s="68" t="s">
        <v>106</v>
      </c>
      <c r="B56" s="146" t="s">
        <v>107</v>
      </c>
      <c r="C56" s="34" t="s">
        <v>4</v>
      </c>
      <c r="D56" s="34" t="s">
        <v>300</v>
      </c>
      <c r="E56" s="38">
        <v>31.7</v>
      </c>
      <c r="F56" s="38">
        <v>40.6</v>
      </c>
      <c r="G56" s="38">
        <v>36.299999999999997</v>
      </c>
      <c r="H56" s="38">
        <v>4.3</v>
      </c>
      <c r="I56" s="33"/>
      <c r="J56" s="34"/>
      <c r="K56" s="36"/>
      <c r="L56" s="36"/>
      <c r="M56" s="37"/>
    </row>
    <row r="57" spans="1:13" ht="51.75" hidden="1" thickBot="1">
      <c r="A57" s="68" t="s">
        <v>108</v>
      </c>
      <c r="B57" s="146" t="s">
        <v>109</v>
      </c>
      <c r="C57" s="34" t="s">
        <v>4</v>
      </c>
      <c r="D57" s="34" t="s">
        <v>301</v>
      </c>
      <c r="E57" s="38">
        <v>0.3</v>
      </c>
      <c r="F57" s="38">
        <v>0.3</v>
      </c>
      <c r="G57" s="38">
        <v>0.3</v>
      </c>
      <c r="H57" s="38">
        <v>0</v>
      </c>
      <c r="I57" s="33"/>
      <c r="J57" s="34"/>
      <c r="K57" s="36"/>
      <c r="L57" s="36"/>
      <c r="M57" s="37"/>
    </row>
    <row r="58" spans="1:13" ht="51.75" hidden="1" thickBot="1">
      <c r="A58" s="68" t="s">
        <v>110</v>
      </c>
      <c r="B58" s="146" t="s">
        <v>111</v>
      </c>
      <c r="C58" s="34" t="s">
        <v>4</v>
      </c>
      <c r="D58" s="34" t="s">
        <v>302</v>
      </c>
      <c r="E58" s="38">
        <v>35.299999999999997</v>
      </c>
      <c r="F58" s="38">
        <v>35.299999999999997</v>
      </c>
      <c r="G58" s="38">
        <v>35</v>
      </c>
      <c r="H58" s="38">
        <v>0.3</v>
      </c>
      <c r="I58" s="33"/>
      <c r="J58" s="34"/>
      <c r="K58" s="36"/>
      <c r="L58" s="36"/>
      <c r="M58" s="37"/>
    </row>
    <row r="59" spans="1:13" ht="64.5" hidden="1" thickBot="1">
      <c r="A59" s="68" t="s">
        <v>362</v>
      </c>
      <c r="B59" s="146" t="s">
        <v>363</v>
      </c>
      <c r="C59" s="34"/>
      <c r="D59" s="34"/>
      <c r="E59" s="38">
        <v>0</v>
      </c>
      <c r="F59" s="38">
        <v>0</v>
      </c>
      <c r="G59" s="38">
        <v>0</v>
      </c>
      <c r="H59" s="38">
        <v>0</v>
      </c>
      <c r="I59" s="33"/>
      <c r="J59" s="34"/>
      <c r="K59" s="36"/>
      <c r="L59" s="36"/>
      <c r="M59" s="37"/>
    </row>
    <row r="60" spans="1:13" ht="77.25" hidden="1" thickBot="1">
      <c r="A60" s="68" t="s">
        <v>112</v>
      </c>
      <c r="B60" s="146" t="s">
        <v>113</v>
      </c>
      <c r="C60" s="34" t="s">
        <v>4</v>
      </c>
      <c r="D60" s="34" t="s">
        <v>303</v>
      </c>
      <c r="E60" s="38">
        <v>23</v>
      </c>
      <c r="F60" s="38">
        <v>23</v>
      </c>
      <c r="G60" s="38">
        <v>21.8</v>
      </c>
      <c r="H60" s="38">
        <v>1.2</v>
      </c>
      <c r="I60" s="33"/>
      <c r="J60" s="34"/>
      <c r="K60" s="36"/>
      <c r="L60" s="36"/>
      <c r="M60" s="37"/>
    </row>
    <row r="61" spans="1:13" ht="77.25" hidden="1" thickBot="1">
      <c r="A61" s="68" t="s">
        <v>304</v>
      </c>
      <c r="B61" s="146" t="s">
        <v>305</v>
      </c>
      <c r="C61" s="34" t="s">
        <v>4</v>
      </c>
      <c r="D61" s="34" t="s">
        <v>306</v>
      </c>
      <c r="E61" s="38">
        <v>1.2</v>
      </c>
      <c r="F61" s="38">
        <v>1.2</v>
      </c>
      <c r="G61" s="38">
        <v>1.1000000000000001</v>
      </c>
      <c r="H61" s="38">
        <v>0.1</v>
      </c>
      <c r="I61" s="33"/>
      <c r="J61" s="34"/>
      <c r="K61" s="36"/>
      <c r="L61" s="36"/>
      <c r="M61" s="37"/>
    </row>
    <row r="62" spans="1:13" ht="64.5" hidden="1" thickBot="1">
      <c r="A62" s="68" t="s">
        <v>114</v>
      </c>
      <c r="B62" s="146" t="s">
        <v>115</v>
      </c>
      <c r="C62" s="34"/>
      <c r="D62" s="34"/>
      <c r="E62" s="35">
        <f>SUM(E63:E63)</f>
        <v>173.1</v>
      </c>
      <c r="F62" s="35">
        <f>SUM(F63:F63)</f>
        <v>223.9</v>
      </c>
      <c r="G62" s="35">
        <f>SUM(G63:G63)</f>
        <v>184.3</v>
      </c>
      <c r="H62" s="35">
        <f>SUM(H63:H63)</f>
        <v>39.6</v>
      </c>
      <c r="I62" s="33"/>
      <c r="J62" s="34"/>
      <c r="K62" s="36"/>
      <c r="L62" s="36"/>
      <c r="M62" s="37"/>
    </row>
    <row r="63" spans="1:13" ht="13.5" hidden="1" thickBot="1">
      <c r="A63" s="114"/>
      <c r="B63" s="144"/>
      <c r="C63" s="24" t="s">
        <v>4</v>
      </c>
      <c r="D63" s="24" t="s">
        <v>307</v>
      </c>
      <c r="E63" s="25">
        <v>173.1</v>
      </c>
      <c r="F63" s="25">
        <v>223.9</v>
      </c>
      <c r="G63" s="25">
        <v>184.3</v>
      </c>
      <c r="H63" s="25">
        <v>39.6</v>
      </c>
      <c r="I63" s="23"/>
      <c r="J63" s="24"/>
      <c r="K63" s="26"/>
      <c r="L63" s="26"/>
      <c r="M63" s="27"/>
    </row>
    <row r="64" spans="1:13" ht="51.75" hidden="1" thickBot="1">
      <c r="A64" s="68" t="s">
        <v>116</v>
      </c>
      <c r="B64" s="146" t="s">
        <v>117</v>
      </c>
      <c r="C64" s="34" t="s">
        <v>4</v>
      </c>
      <c r="D64" s="34" t="s">
        <v>308</v>
      </c>
      <c r="E64" s="38">
        <v>81.099999999999994</v>
      </c>
      <c r="F64" s="38">
        <v>91.9</v>
      </c>
      <c r="G64" s="38">
        <v>80.8</v>
      </c>
      <c r="H64" s="38">
        <v>11.1</v>
      </c>
      <c r="I64" s="33"/>
      <c r="J64" s="34"/>
      <c r="K64" s="36"/>
      <c r="L64" s="36"/>
      <c r="M64" s="37"/>
    </row>
    <row r="65" spans="1:13" ht="51.75" hidden="1" thickBot="1">
      <c r="A65" s="68" t="s">
        <v>118</v>
      </c>
      <c r="B65" s="146" t="s">
        <v>119</v>
      </c>
      <c r="C65" s="34" t="s">
        <v>4</v>
      </c>
      <c r="D65" s="34" t="s">
        <v>309</v>
      </c>
      <c r="E65" s="38">
        <v>12.1</v>
      </c>
      <c r="F65" s="38">
        <v>12.1</v>
      </c>
      <c r="G65" s="38">
        <v>11.4</v>
      </c>
      <c r="H65" s="38">
        <v>0.7</v>
      </c>
      <c r="I65" s="33"/>
      <c r="J65" s="34"/>
      <c r="K65" s="36"/>
      <c r="L65" s="36"/>
      <c r="M65" s="37"/>
    </row>
    <row r="66" spans="1:13" ht="39" hidden="1" thickBot="1">
      <c r="A66" s="68" t="s">
        <v>120</v>
      </c>
      <c r="B66" s="146" t="s">
        <v>121</v>
      </c>
      <c r="C66" s="34" t="s">
        <v>4</v>
      </c>
      <c r="D66" s="34" t="s">
        <v>310</v>
      </c>
      <c r="E66" s="38">
        <v>11.3</v>
      </c>
      <c r="F66" s="38">
        <v>19.2</v>
      </c>
      <c r="G66" s="38">
        <v>19</v>
      </c>
      <c r="H66" s="38">
        <v>0.2</v>
      </c>
      <c r="I66" s="33"/>
      <c r="J66" s="34"/>
      <c r="K66" s="36"/>
      <c r="L66" s="36"/>
      <c r="M66" s="37"/>
    </row>
    <row r="67" spans="1:13" ht="39" hidden="1" thickBot="1">
      <c r="A67" s="68" t="s">
        <v>122</v>
      </c>
      <c r="B67" s="146" t="s">
        <v>123</v>
      </c>
      <c r="C67" s="34"/>
      <c r="D67" s="34"/>
      <c r="E67" s="35">
        <f>SUM(E68:E68)</f>
        <v>26.1</v>
      </c>
      <c r="F67" s="35">
        <f>SUM(F68:F68)</f>
        <v>27.4</v>
      </c>
      <c r="G67" s="35">
        <f>SUM(G68:G68)</f>
        <v>24.4</v>
      </c>
      <c r="H67" s="35">
        <f>SUM(H68:H68)</f>
        <v>3</v>
      </c>
      <c r="I67" s="33"/>
      <c r="J67" s="34"/>
      <c r="K67" s="36"/>
      <c r="L67" s="36"/>
      <c r="M67" s="37"/>
    </row>
    <row r="68" spans="1:13" ht="13.5" hidden="1" thickBot="1">
      <c r="A68" s="114"/>
      <c r="B68" s="144"/>
      <c r="C68" s="24" t="s">
        <v>4</v>
      </c>
      <c r="D68" s="24" t="s">
        <v>311</v>
      </c>
      <c r="E68" s="25">
        <v>26.1</v>
      </c>
      <c r="F68" s="25">
        <v>27.4</v>
      </c>
      <c r="G68" s="25">
        <v>24.4</v>
      </c>
      <c r="H68" s="25">
        <v>3</v>
      </c>
      <c r="I68" s="23"/>
      <c r="J68" s="24"/>
      <c r="K68" s="26"/>
      <c r="L68" s="26"/>
      <c r="M68" s="27"/>
    </row>
    <row r="69" spans="1:13" ht="39" hidden="1" thickBot="1">
      <c r="A69" s="68" t="s">
        <v>364</v>
      </c>
      <c r="B69" s="146" t="s">
        <v>365</v>
      </c>
      <c r="C69" s="34"/>
      <c r="D69" s="34"/>
      <c r="E69" s="38">
        <v>0</v>
      </c>
      <c r="F69" s="38">
        <v>0</v>
      </c>
      <c r="G69" s="38">
        <v>0</v>
      </c>
      <c r="H69" s="38">
        <v>0</v>
      </c>
      <c r="I69" s="33"/>
      <c r="J69" s="34"/>
      <c r="K69" s="36"/>
      <c r="L69" s="36"/>
      <c r="M69" s="37"/>
    </row>
    <row r="70" spans="1:13" ht="39" hidden="1" thickBot="1">
      <c r="A70" s="68" t="s">
        <v>124</v>
      </c>
      <c r="B70" s="146" t="s">
        <v>125</v>
      </c>
      <c r="C70" s="34" t="s">
        <v>4</v>
      </c>
      <c r="D70" s="34" t="s">
        <v>312</v>
      </c>
      <c r="E70" s="38">
        <v>26.4</v>
      </c>
      <c r="F70" s="38">
        <v>26.4</v>
      </c>
      <c r="G70" s="38">
        <v>26.1</v>
      </c>
      <c r="H70" s="38">
        <v>0.3</v>
      </c>
      <c r="I70" s="33"/>
      <c r="J70" s="34"/>
      <c r="K70" s="36"/>
      <c r="L70" s="36"/>
      <c r="M70" s="37"/>
    </row>
    <row r="71" spans="1:13" ht="26.25" hidden="1" thickBot="1">
      <c r="A71" s="68" t="s">
        <v>126</v>
      </c>
      <c r="B71" s="146" t="s">
        <v>127</v>
      </c>
      <c r="C71" s="34"/>
      <c r="D71" s="34"/>
      <c r="E71" s="38">
        <v>0</v>
      </c>
      <c r="F71" s="38">
        <v>0</v>
      </c>
      <c r="G71" s="38">
        <v>0</v>
      </c>
      <c r="H71" s="38">
        <v>0</v>
      </c>
      <c r="I71" s="33"/>
      <c r="J71" s="34"/>
      <c r="K71" s="36"/>
      <c r="L71" s="36"/>
      <c r="M71" s="37"/>
    </row>
    <row r="72" spans="1:13" ht="64.5" hidden="1" thickBot="1">
      <c r="A72" s="68" t="s">
        <v>128</v>
      </c>
      <c r="B72" s="146" t="s">
        <v>129</v>
      </c>
      <c r="C72" s="34"/>
      <c r="D72" s="34"/>
      <c r="E72" s="38">
        <v>0</v>
      </c>
      <c r="F72" s="38">
        <v>0</v>
      </c>
      <c r="G72" s="38">
        <v>0</v>
      </c>
      <c r="H72" s="38">
        <v>0</v>
      </c>
      <c r="I72" s="33"/>
      <c r="J72" s="34"/>
      <c r="K72" s="36"/>
      <c r="L72" s="36"/>
      <c r="M72" s="37"/>
    </row>
    <row r="73" spans="1:13" ht="39" hidden="1" thickBot="1">
      <c r="A73" s="68" t="s">
        <v>130</v>
      </c>
      <c r="B73" s="146" t="s">
        <v>131</v>
      </c>
      <c r="C73" s="34" t="s">
        <v>4</v>
      </c>
      <c r="D73" s="34" t="s">
        <v>313</v>
      </c>
      <c r="E73" s="38">
        <v>85.7</v>
      </c>
      <c r="F73" s="38">
        <v>85.7</v>
      </c>
      <c r="G73" s="38">
        <v>85.3</v>
      </c>
      <c r="H73" s="38">
        <v>0.4</v>
      </c>
      <c r="I73" s="33"/>
      <c r="J73" s="34"/>
      <c r="K73" s="36"/>
      <c r="L73" s="36"/>
      <c r="M73" s="37"/>
    </row>
    <row r="74" spans="1:13" ht="26.25" hidden="1" thickBot="1">
      <c r="A74" s="68" t="s">
        <v>132</v>
      </c>
      <c r="B74" s="146" t="s">
        <v>133</v>
      </c>
      <c r="C74" s="34" t="s">
        <v>4</v>
      </c>
      <c r="D74" s="34" t="s">
        <v>314</v>
      </c>
      <c r="E74" s="38">
        <v>115.2</v>
      </c>
      <c r="F74" s="38">
        <v>115.2</v>
      </c>
      <c r="G74" s="38">
        <v>113.9</v>
      </c>
      <c r="H74" s="38">
        <v>1.3</v>
      </c>
      <c r="I74" s="33"/>
      <c r="J74" s="34"/>
      <c r="K74" s="36"/>
      <c r="L74" s="36"/>
      <c r="M74" s="37"/>
    </row>
    <row r="75" spans="1:13" ht="51.75" hidden="1" thickBot="1">
      <c r="A75" s="68" t="s">
        <v>134</v>
      </c>
      <c r="B75" s="146" t="s">
        <v>135</v>
      </c>
      <c r="C75" s="34" t="s">
        <v>4</v>
      </c>
      <c r="D75" s="34" t="s">
        <v>366</v>
      </c>
      <c r="E75" s="38">
        <v>31</v>
      </c>
      <c r="F75" s="38">
        <v>31</v>
      </c>
      <c r="G75" s="38">
        <v>31</v>
      </c>
      <c r="H75" s="38">
        <v>0.1</v>
      </c>
      <c r="I75" s="33"/>
      <c r="J75" s="34"/>
      <c r="K75" s="36"/>
      <c r="L75" s="36"/>
      <c r="M75" s="37"/>
    </row>
    <row r="76" spans="1:13" ht="39" hidden="1" thickBot="1">
      <c r="A76" s="68" t="s">
        <v>136</v>
      </c>
      <c r="B76" s="146" t="s">
        <v>137</v>
      </c>
      <c r="C76" s="34" t="s">
        <v>4</v>
      </c>
      <c r="D76" s="34" t="s">
        <v>315</v>
      </c>
      <c r="E76" s="38">
        <v>41.4</v>
      </c>
      <c r="F76" s="38">
        <v>41.4</v>
      </c>
      <c r="G76" s="38">
        <v>40.799999999999997</v>
      </c>
      <c r="H76" s="38">
        <v>0.6</v>
      </c>
      <c r="I76" s="33"/>
      <c r="J76" s="34"/>
      <c r="K76" s="36"/>
      <c r="L76" s="36"/>
      <c r="M76" s="37"/>
    </row>
    <row r="77" spans="1:13" ht="51.75" hidden="1" thickBot="1">
      <c r="A77" s="68" t="s">
        <v>367</v>
      </c>
      <c r="B77" s="146" t="s">
        <v>368</v>
      </c>
      <c r="C77" s="34" t="s">
        <v>4</v>
      </c>
      <c r="D77" s="34" t="s">
        <v>369</v>
      </c>
      <c r="E77" s="38">
        <v>0.8</v>
      </c>
      <c r="F77" s="38">
        <v>2.2000000000000002</v>
      </c>
      <c r="G77" s="38">
        <v>1.5</v>
      </c>
      <c r="H77" s="38">
        <v>0.7</v>
      </c>
      <c r="I77" s="33"/>
      <c r="J77" s="34"/>
      <c r="K77" s="36"/>
      <c r="L77" s="36"/>
      <c r="M77" s="37"/>
    </row>
    <row r="78" spans="1:13" ht="26.25" hidden="1" thickBot="1">
      <c r="A78" s="68" t="s">
        <v>445</v>
      </c>
      <c r="B78" s="146" t="s">
        <v>446</v>
      </c>
      <c r="C78" s="34" t="s">
        <v>4</v>
      </c>
      <c r="D78" s="34" t="s">
        <v>447</v>
      </c>
      <c r="E78" s="38">
        <v>0</v>
      </c>
      <c r="F78" s="38">
        <v>3.9</v>
      </c>
      <c r="G78" s="38">
        <v>3.6</v>
      </c>
      <c r="H78" s="38">
        <v>0.4</v>
      </c>
      <c r="I78" s="33"/>
      <c r="J78" s="34"/>
      <c r="K78" s="36"/>
      <c r="L78" s="36"/>
      <c r="M78" s="37"/>
    </row>
    <row r="79" spans="1:13" ht="51.75" hidden="1" thickBot="1">
      <c r="A79" s="68" t="s">
        <v>448</v>
      </c>
      <c r="B79" s="146" t="s">
        <v>449</v>
      </c>
      <c r="C79" s="34" t="s">
        <v>4</v>
      </c>
      <c r="D79" s="34" t="s">
        <v>450</v>
      </c>
      <c r="E79" s="38">
        <v>0</v>
      </c>
      <c r="F79" s="38">
        <v>12.8</v>
      </c>
      <c r="G79" s="38">
        <v>12.1</v>
      </c>
      <c r="H79" s="38">
        <v>0.7</v>
      </c>
      <c r="I79" s="33"/>
      <c r="J79" s="34"/>
      <c r="K79" s="36"/>
      <c r="L79" s="36"/>
      <c r="M79" s="37"/>
    </row>
    <row r="80" spans="1:13" ht="13.5" hidden="1" thickBot="1">
      <c r="A80" s="68" t="s">
        <v>451</v>
      </c>
      <c r="B80" s="146" t="s">
        <v>452</v>
      </c>
      <c r="C80" s="34" t="s">
        <v>4</v>
      </c>
      <c r="D80" s="34" t="s">
        <v>453</v>
      </c>
      <c r="E80" s="38">
        <v>0</v>
      </c>
      <c r="F80" s="38">
        <v>11.6</v>
      </c>
      <c r="G80" s="38">
        <v>9.5</v>
      </c>
      <c r="H80" s="38">
        <v>2</v>
      </c>
      <c r="I80" s="33"/>
      <c r="J80" s="34"/>
      <c r="K80" s="36"/>
      <c r="L80" s="36"/>
      <c r="M80" s="37"/>
    </row>
    <row r="81" spans="1:14" ht="77.25" hidden="1" thickBot="1">
      <c r="A81" s="68" t="s">
        <v>454</v>
      </c>
      <c r="B81" s="146" t="s">
        <v>455</v>
      </c>
      <c r="C81" s="34" t="s">
        <v>4</v>
      </c>
      <c r="D81" s="34" t="s">
        <v>456</v>
      </c>
      <c r="E81" s="38">
        <v>0</v>
      </c>
      <c r="F81" s="38">
        <v>14</v>
      </c>
      <c r="G81" s="38">
        <v>13.5</v>
      </c>
      <c r="H81" s="38">
        <v>0.5</v>
      </c>
      <c r="I81" s="33"/>
      <c r="J81" s="34"/>
      <c r="K81" s="36"/>
      <c r="L81" s="36"/>
      <c r="M81" s="37"/>
    </row>
    <row r="82" spans="1:14" ht="77.25" hidden="1" thickBot="1">
      <c r="A82" s="68" t="s">
        <v>457</v>
      </c>
      <c r="B82" s="146" t="s">
        <v>458</v>
      </c>
      <c r="C82" s="34"/>
      <c r="D82" s="34"/>
      <c r="E82" s="38">
        <v>0</v>
      </c>
      <c r="F82" s="38">
        <v>0</v>
      </c>
      <c r="G82" s="38">
        <v>0</v>
      </c>
      <c r="H82" s="38">
        <v>0</v>
      </c>
      <c r="I82" s="33"/>
      <c r="J82" s="34"/>
      <c r="K82" s="36"/>
      <c r="L82" s="36"/>
      <c r="M82" s="37"/>
    </row>
    <row r="83" spans="1:14" ht="90" hidden="1" thickBot="1">
      <c r="A83" s="68" t="s">
        <v>459</v>
      </c>
      <c r="B83" s="146" t="s">
        <v>460</v>
      </c>
      <c r="C83" s="34" t="s">
        <v>4</v>
      </c>
      <c r="D83" s="34" t="s">
        <v>461</v>
      </c>
      <c r="E83" s="38">
        <v>0</v>
      </c>
      <c r="F83" s="38">
        <v>0.5</v>
      </c>
      <c r="G83" s="38">
        <v>0.3</v>
      </c>
      <c r="H83" s="38">
        <v>0.2</v>
      </c>
      <c r="I83" s="33"/>
      <c r="J83" s="34"/>
      <c r="K83" s="36"/>
      <c r="L83" s="36"/>
      <c r="M83" s="37"/>
    </row>
    <row r="84" spans="1:14" ht="27.95" customHeight="1">
      <c r="A84" s="170" t="s">
        <v>316</v>
      </c>
      <c r="B84" s="173" t="s">
        <v>612</v>
      </c>
      <c r="C84" s="34"/>
      <c r="D84" s="34"/>
      <c r="E84" s="50">
        <f>SUM(E85:E88)</f>
        <v>0</v>
      </c>
      <c r="F84" s="50">
        <f>SUM(F85:F88)</f>
        <v>0</v>
      </c>
      <c r="G84" s="50">
        <f>SUM(G85:G88)</f>
        <v>0</v>
      </c>
      <c r="H84" s="50">
        <f>SUM(H85:H88)</f>
        <v>0</v>
      </c>
      <c r="I84" s="33" t="s">
        <v>370</v>
      </c>
      <c r="J84" s="34" t="s">
        <v>371</v>
      </c>
      <c r="K84" s="36" t="s">
        <v>372</v>
      </c>
      <c r="L84" s="36" t="s">
        <v>462</v>
      </c>
      <c r="M84" s="37" t="s">
        <v>463</v>
      </c>
    </row>
    <row r="85" spans="1:14" ht="54.75" customHeight="1">
      <c r="A85" s="171"/>
      <c r="B85" s="174"/>
      <c r="C85" s="24"/>
      <c r="D85" s="24"/>
      <c r="E85" s="47">
        <v>0</v>
      </c>
      <c r="F85" s="47">
        <v>0</v>
      </c>
      <c r="G85" s="47">
        <v>0</v>
      </c>
      <c r="H85" s="47">
        <v>0</v>
      </c>
      <c r="I85" s="23" t="s">
        <v>464</v>
      </c>
      <c r="J85" s="24" t="s">
        <v>139</v>
      </c>
      <c r="K85" s="26" t="s">
        <v>195</v>
      </c>
      <c r="L85" s="26" t="s">
        <v>195</v>
      </c>
      <c r="M85" s="27" t="s">
        <v>584</v>
      </c>
    </row>
    <row r="86" spans="1:14" ht="40.5" customHeight="1">
      <c r="A86" s="171"/>
      <c r="B86" s="174"/>
      <c r="C86" s="24"/>
      <c r="D86" s="24"/>
      <c r="E86" s="47">
        <v>0</v>
      </c>
      <c r="F86" s="47">
        <v>0</v>
      </c>
      <c r="G86" s="47">
        <v>0</v>
      </c>
      <c r="H86" s="47">
        <v>0</v>
      </c>
      <c r="I86" s="23" t="s">
        <v>465</v>
      </c>
      <c r="J86" s="24" t="s">
        <v>139</v>
      </c>
      <c r="K86" s="26" t="s">
        <v>156</v>
      </c>
      <c r="L86" s="26" t="s">
        <v>156</v>
      </c>
      <c r="M86" s="27" t="s">
        <v>573</v>
      </c>
    </row>
    <row r="87" spans="1:14" ht="44.1" customHeight="1">
      <c r="A87" s="171"/>
      <c r="B87" s="174"/>
      <c r="C87" s="24"/>
      <c r="D87" s="24"/>
      <c r="E87" s="47">
        <v>0</v>
      </c>
      <c r="F87" s="47">
        <v>0</v>
      </c>
      <c r="G87" s="47">
        <v>0</v>
      </c>
      <c r="H87" s="47">
        <v>0</v>
      </c>
      <c r="I87" s="23" t="s">
        <v>359</v>
      </c>
      <c r="J87" s="24" t="s">
        <v>71</v>
      </c>
      <c r="K87" s="26" t="s">
        <v>360</v>
      </c>
      <c r="L87" s="26" t="s">
        <v>360</v>
      </c>
      <c r="M87" s="27" t="s">
        <v>574</v>
      </c>
    </row>
    <row r="88" spans="1:14" ht="50.45" customHeight="1" thickBot="1">
      <c r="A88" s="172"/>
      <c r="B88" s="175"/>
      <c r="C88" s="24"/>
      <c r="D88" s="24"/>
      <c r="E88" s="47">
        <v>0</v>
      </c>
      <c r="F88" s="47">
        <v>0</v>
      </c>
      <c r="G88" s="47">
        <v>0</v>
      </c>
      <c r="H88" s="47">
        <v>0</v>
      </c>
      <c r="I88" s="23" t="s">
        <v>373</v>
      </c>
      <c r="J88" s="24" t="s">
        <v>139</v>
      </c>
      <c r="K88" s="26" t="s">
        <v>466</v>
      </c>
      <c r="L88" s="26" t="s">
        <v>467</v>
      </c>
      <c r="M88" s="27" t="s">
        <v>585</v>
      </c>
    </row>
    <row r="89" spans="1:14" ht="56.45" customHeight="1" thickBot="1">
      <c r="A89" s="68" t="s">
        <v>138</v>
      </c>
      <c r="B89" s="146" t="s">
        <v>613</v>
      </c>
      <c r="C89" s="34" t="s">
        <v>5</v>
      </c>
      <c r="D89" s="34" t="s">
        <v>317</v>
      </c>
      <c r="E89" s="38">
        <v>3.3</v>
      </c>
      <c r="F89" s="38">
        <v>3.3</v>
      </c>
      <c r="G89" s="38">
        <v>1.4</v>
      </c>
      <c r="H89" s="38">
        <v>1.9</v>
      </c>
      <c r="I89" s="33"/>
      <c r="J89" s="34"/>
      <c r="K89" s="36"/>
      <c r="L89" s="36"/>
      <c r="M89" s="37"/>
    </row>
    <row r="90" spans="1:14" ht="38.25">
      <c r="A90" s="170" t="s">
        <v>143</v>
      </c>
      <c r="B90" s="173" t="s">
        <v>144</v>
      </c>
      <c r="C90" s="34"/>
      <c r="D90" s="34"/>
      <c r="E90" s="35">
        <f>SUM(E91:E94)</f>
        <v>875.2</v>
      </c>
      <c r="F90" s="35">
        <f>SUM(F91:F94)</f>
        <v>875.7</v>
      </c>
      <c r="G90" s="35">
        <f>SUM(G91:G94)</f>
        <v>750.8</v>
      </c>
      <c r="H90" s="35">
        <f>SUM(H91:H94)</f>
        <v>124.9</v>
      </c>
      <c r="I90" s="33" t="s">
        <v>375</v>
      </c>
      <c r="J90" s="34" t="s">
        <v>371</v>
      </c>
      <c r="K90" s="36" t="s">
        <v>376</v>
      </c>
      <c r="L90" s="36" t="s">
        <v>468</v>
      </c>
      <c r="M90" s="37" t="s">
        <v>469</v>
      </c>
    </row>
    <row r="91" spans="1:14" ht="39.75" customHeight="1">
      <c r="A91" s="171"/>
      <c r="B91" s="174"/>
      <c r="C91" s="24" t="s">
        <v>3</v>
      </c>
      <c r="D91" s="24" t="s">
        <v>280</v>
      </c>
      <c r="E91" s="25">
        <v>875.2</v>
      </c>
      <c r="F91" s="25">
        <v>875.7</v>
      </c>
      <c r="G91" s="25">
        <v>750.8</v>
      </c>
      <c r="H91" s="25">
        <v>124.9</v>
      </c>
      <c r="I91" s="23" t="s">
        <v>586</v>
      </c>
      <c r="J91" s="24" t="s">
        <v>62</v>
      </c>
      <c r="K91" s="141" t="s">
        <v>470</v>
      </c>
      <c r="L91" s="115">
        <v>30</v>
      </c>
      <c r="M91" s="98" t="s">
        <v>581</v>
      </c>
      <c r="N91" s="116"/>
    </row>
    <row r="92" spans="1:14" ht="30" customHeight="1">
      <c r="A92" s="171"/>
      <c r="B92" s="174"/>
      <c r="C92" s="24"/>
      <c r="D92" s="24"/>
      <c r="E92" s="47">
        <v>0</v>
      </c>
      <c r="F92" s="47">
        <v>0</v>
      </c>
      <c r="G92" s="47">
        <v>0</v>
      </c>
      <c r="H92" s="47">
        <v>0</v>
      </c>
      <c r="I92" s="23" t="s">
        <v>318</v>
      </c>
      <c r="J92" s="24" t="s">
        <v>139</v>
      </c>
      <c r="K92" s="26" t="s">
        <v>319</v>
      </c>
      <c r="L92" s="26" t="s">
        <v>319</v>
      </c>
      <c r="M92" s="90" t="s">
        <v>580</v>
      </c>
      <c r="N92" s="116"/>
    </row>
    <row r="93" spans="1:14" ht="68.25" customHeight="1">
      <c r="A93" s="171"/>
      <c r="B93" s="174"/>
      <c r="C93" s="24"/>
      <c r="D93" s="24"/>
      <c r="E93" s="47">
        <v>0</v>
      </c>
      <c r="F93" s="47">
        <v>0</v>
      </c>
      <c r="G93" s="47">
        <v>0</v>
      </c>
      <c r="H93" s="47">
        <v>0</v>
      </c>
      <c r="I93" s="23" t="s">
        <v>320</v>
      </c>
      <c r="J93" s="24" t="s">
        <v>139</v>
      </c>
      <c r="K93" s="26" t="s">
        <v>154</v>
      </c>
      <c r="L93" s="26" t="s">
        <v>154</v>
      </c>
      <c r="M93" s="98" t="s">
        <v>587</v>
      </c>
    </row>
    <row r="94" spans="1:14" ht="69.75" customHeight="1" thickBot="1">
      <c r="A94" s="172"/>
      <c r="B94" s="175"/>
      <c r="C94" s="24"/>
      <c r="D94" s="24"/>
      <c r="E94" s="47">
        <v>0</v>
      </c>
      <c r="F94" s="47">
        <v>0</v>
      </c>
      <c r="G94" s="47">
        <v>0</v>
      </c>
      <c r="H94" s="47">
        <v>0</v>
      </c>
      <c r="I94" s="23" t="s">
        <v>321</v>
      </c>
      <c r="J94" s="24" t="s">
        <v>139</v>
      </c>
      <c r="K94" s="26" t="s">
        <v>188</v>
      </c>
      <c r="L94" s="26" t="s">
        <v>207</v>
      </c>
      <c r="M94" s="27" t="s">
        <v>588</v>
      </c>
    </row>
    <row r="95" spans="1:14" ht="44.1" customHeight="1">
      <c r="A95" s="170" t="s">
        <v>323</v>
      </c>
      <c r="B95" s="173" t="s">
        <v>324</v>
      </c>
      <c r="C95" s="34"/>
      <c r="D95" s="34"/>
      <c r="E95" s="35">
        <f>SUM(E96:E98)</f>
        <v>830.69999999999993</v>
      </c>
      <c r="F95" s="35">
        <f>SUM(F96:F98)</f>
        <v>485.3</v>
      </c>
      <c r="G95" s="35">
        <f>SUM(G96:G98)</f>
        <v>206.50000000000003</v>
      </c>
      <c r="H95" s="35">
        <f>SUM(H96:H98)</f>
        <v>278.8</v>
      </c>
      <c r="I95" s="33" t="s">
        <v>471</v>
      </c>
      <c r="J95" s="34" t="s">
        <v>139</v>
      </c>
      <c r="K95" s="36" t="s">
        <v>232</v>
      </c>
      <c r="L95" s="36" t="s">
        <v>156</v>
      </c>
      <c r="M95" s="37" t="s">
        <v>472</v>
      </c>
    </row>
    <row r="96" spans="1:14">
      <c r="A96" s="171"/>
      <c r="B96" s="174"/>
      <c r="C96" s="24" t="s">
        <v>4</v>
      </c>
      <c r="D96" s="24" t="s">
        <v>326</v>
      </c>
      <c r="E96" s="25">
        <v>0</v>
      </c>
      <c r="F96" s="25">
        <v>70.400000000000006</v>
      </c>
      <c r="G96" s="25">
        <v>70.400000000000006</v>
      </c>
      <c r="H96" s="25">
        <v>0</v>
      </c>
      <c r="I96" s="233" t="s">
        <v>473</v>
      </c>
      <c r="J96" s="213" t="s">
        <v>139</v>
      </c>
      <c r="K96" s="214" t="s">
        <v>231</v>
      </c>
      <c r="L96" s="239" t="s">
        <v>141</v>
      </c>
      <c r="M96" s="212" t="s">
        <v>474</v>
      </c>
    </row>
    <row r="97" spans="1:13">
      <c r="A97" s="171"/>
      <c r="B97" s="174"/>
      <c r="C97" s="24" t="s">
        <v>24</v>
      </c>
      <c r="D97" s="24" t="s">
        <v>325</v>
      </c>
      <c r="E97" s="25">
        <v>824.4</v>
      </c>
      <c r="F97" s="25">
        <v>408.6</v>
      </c>
      <c r="G97" s="25">
        <v>129.80000000000001</v>
      </c>
      <c r="H97" s="25">
        <v>278.8</v>
      </c>
      <c r="I97" s="235"/>
      <c r="J97" s="196"/>
      <c r="K97" s="199"/>
      <c r="L97" s="240"/>
      <c r="M97" s="236"/>
    </row>
    <row r="98" spans="1:13" ht="42.6" customHeight="1" thickBot="1">
      <c r="A98" s="172"/>
      <c r="B98" s="175"/>
      <c r="C98" s="24" t="s">
        <v>24</v>
      </c>
      <c r="D98" s="24" t="s">
        <v>335</v>
      </c>
      <c r="E98" s="25">
        <v>6.3</v>
      </c>
      <c r="F98" s="25">
        <v>6.3</v>
      </c>
      <c r="G98" s="25">
        <v>6.3</v>
      </c>
      <c r="H98" s="25"/>
      <c r="I98" s="234"/>
      <c r="J98" s="197"/>
      <c r="K98" s="200"/>
      <c r="L98" s="241"/>
      <c r="M98" s="210"/>
    </row>
    <row r="99" spans="1:13" ht="26.25" hidden="1" thickBot="1">
      <c r="A99" s="71" t="s">
        <v>145</v>
      </c>
      <c r="B99" s="146" t="s">
        <v>8</v>
      </c>
      <c r="C99" s="48"/>
      <c r="D99" s="48"/>
      <c r="E99" s="50">
        <f>SUM(E100:E100)</f>
        <v>0</v>
      </c>
      <c r="F99" s="50">
        <f>SUM(F100:F100)</f>
        <v>0</v>
      </c>
      <c r="G99" s="50">
        <f>SUM(G100:G100)</f>
        <v>0</v>
      </c>
      <c r="H99" s="50">
        <f>SUM(H100:H100)</f>
        <v>0</v>
      </c>
      <c r="I99" s="52" t="s">
        <v>328</v>
      </c>
      <c r="J99" s="48" t="s">
        <v>139</v>
      </c>
      <c r="K99" s="53" t="s">
        <v>141</v>
      </c>
      <c r="L99" s="53" t="s">
        <v>141</v>
      </c>
      <c r="M99" s="54"/>
    </row>
    <row r="100" spans="1:13" ht="13.5" hidden="1" thickBot="1">
      <c r="A100" s="72"/>
      <c r="B100" s="144"/>
      <c r="C100" s="51"/>
      <c r="D100" s="51"/>
      <c r="E100" s="47">
        <v>0</v>
      </c>
      <c r="F100" s="47">
        <v>0</v>
      </c>
      <c r="G100" s="47">
        <v>0</v>
      </c>
      <c r="H100" s="47">
        <v>0</v>
      </c>
      <c r="I100" s="73" t="s">
        <v>327</v>
      </c>
      <c r="J100" s="51" t="s">
        <v>139</v>
      </c>
      <c r="K100" s="74" t="s">
        <v>141</v>
      </c>
      <c r="L100" s="74" t="s">
        <v>141</v>
      </c>
      <c r="M100" s="75"/>
    </row>
    <row r="101" spans="1:13" ht="409.5">
      <c r="A101" s="170" t="s">
        <v>146</v>
      </c>
      <c r="B101" s="173" t="s">
        <v>28</v>
      </c>
      <c r="C101" s="34"/>
      <c r="D101" s="34"/>
      <c r="E101" s="35">
        <f>SUM(E102:E104)</f>
        <v>49.5</v>
      </c>
      <c r="F101" s="35">
        <f>SUM(F102:F104)</f>
        <v>49.5</v>
      </c>
      <c r="G101" s="35">
        <f>SUM(G102:G104)</f>
        <v>49.2</v>
      </c>
      <c r="H101" s="35">
        <f>SUM(H102:H104)</f>
        <v>0.3</v>
      </c>
      <c r="I101" s="33" t="s">
        <v>147</v>
      </c>
      <c r="J101" s="34" t="s">
        <v>139</v>
      </c>
      <c r="K101" s="36" t="s">
        <v>334</v>
      </c>
      <c r="L101" s="36" t="s">
        <v>174</v>
      </c>
      <c r="M101" s="37" t="s">
        <v>475</v>
      </c>
    </row>
    <row r="102" spans="1:13" ht="15" customHeight="1">
      <c r="A102" s="171"/>
      <c r="B102" s="174"/>
      <c r="C102" s="24" t="s">
        <v>3</v>
      </c>
      <c r="D102" s="24" t="s">
        <v>280</v>
      </c>
      <c r="E102" s="25">
        <v>46</v>
      </c>
      <c r="F102" s="25">
        <v>46</v>
      </c>
      <c r="G102" s="25">
        <v>45.7</v>
      </c>
      <c r="H102" s="25">
        <v>0.3</v>
      </c>
      <c r="I102" s="23" t="s">
        <v>148</v>
      </c>
      <c r="J102" s="24" t="s">
        <v>62</v>
      </c>
      <c r="K102" s="26" t="s">
        <v>476</v>
      </c>
      <c r="L102" s="26" t="s">
        <v>477</v>
      </c>
      <c r="M102" s="27" t="s">
        <v>478</v>
      </c>
    </row>
    <row r="103" spans="1:13" ht="72.95" customHeight="1">
      <c r="A103" s="171"/>
      <c r="B103" s="174"/>
      <c r="C103" s="97" t="s">
        <v>24</v>
      </c>
      <c r="D103" s="97" t="s">
        <v>325</v>
      </c>
      <c r="E103" s="117">
        <v>3.5</v>
      </c>
      <c r="F103" s="117">
        <v>3.5</v>
      </c>
      <c r="G103" s="117">
        <v>3.5</v>
      </c>
      <c r="H103" s="117">
        <v>0</v>
      </c>
      <c r="I103" s="86" t="s">
        <v>377</v>
      </c>
      <c r="J103" s="87" t="s">
        <v>139</v>
      </c>
      <c r="K103" s="88" t="s">
        <v>154</v>
      </c>
      <c r="L103" s="88" t="s">
        <v>141</v>
      </c>
      <c r="M103" s="156" t="s">
        <v>622</v>
      </c>
    </row>
    <row r="104" spans="1:13" ht="36" customHeight="1" thickBot="1">
      <c r="A104" s="172"/>
      <c r="B104" s="175"/>
      <c r="C104" s="24"/>
      <c r="D104" s="24"/>
      <c r="E104" s="47">
        <v>0</v>
      </c>
      <c r="F104" s="47">
        <v>0</v>
      </c>
      <c r="G104" s="47">
        <v>0</v>
      </c>
      <c r="H104" s="47">
        <v>0</v>
      </c>
      <c r="I104" s="23" t="s">
        <v>479</v>
      </c>
      <c r="J104" s="24" t="s">
        <v>480</v>
      </c>
      <c r="K104" s="26" t="s">
        <v>160</v>
      </c>
      <c r="L104" s="26" t="s">
        <v>160</v>
      </c>
      <c r="M104" s="27" t="s">
        <v>481</v>
      </c>
    </row>
    <row r="105" spans="1:13" ht="159.94999999999999" customHeight="1">
      <c r="A105" s="170" t="s">
        <v>149</v>
      </c>
      <c r="B105" s="173" t="s">
        <v>25</v>
      </c>
      <c r="C105" s="34" t="s">
        <v>3</v>
      </c>
      <c r="D105" s="34" t="s">
        <v>280</v>
      </c>
      <c r="E105" s="35">
        <f>SUM(E106:E111)+166.4</f>
        <v>166.4</v>
      </c>
      <c r="F105" s="35">
        <f>SUM(F106:F111)+166.4</f>
        <v>166.4</v>
      </c>
      <c r="G105" s="35">
        <f>SUM(G106:G111)+103.2</f>
        <v>103.2</v>
      </c>
      <c r="H105" s="35">
        <f>SUM(H106:H111)+63.2</f>
        <v>63.2</v>
      </c>
      <c r="I105" s="44" t="s">
        <v>378</v>
      </c>
      <c r="J105" s="45" t="s">
        <v>152</v>
      </c>
      <c r="K105" s="46" t="s">
        <v>153</v>
      </c>
      <c r="L105" s="122">
        <v>55</v>
      </c>
      <c r="M105" s="91" t="s">
        <v>589</v>
      </c>
    </row>
    <row r="106" spans="1:13" ht="38.25">
      <c r="A106" s="171"/>
      <c r="B106" s="174"/>
      <c r="C106" s="24"/>
      <c r="D106" s="24"/>
      <c r="E106" s="47">
        <v>0</v>
      </c>
      <c r="F106" s="47">
        <v>0</v>
      </c>
      <c r="G106" s="47">
        <v>0</v>
      </c>
      <c r="H106" s="47">
        <v>0</v>
      </c>
      <c r="I106" s="92" t="s">
        <v>482</v>
      </c>
      <c r="J106" s="93" t="s">
        <v>62</v>
      </c>
      <c r="K106" s="94" t="s">
        <v>156</v>
      </c>
      <c r="L106" s="94" t="s">
        <v>141</v>
      </c>
      <c r="M106" s="95" t="s">
        <v>483</v>
      </c>
    </row>
    <row r="107" spans="1:13" ht="39.950000000000003" customHeight="1">
      <c r="A107" s="171"/>
      <c r="B107" s="174"/>
      <c r="C107" s="24"/>
      <c r="D107" s="24"/>
      <c r="E107" s="47">
        <v>0</v>
      </c>
      <c r="F107" s="47">
        <v>0</v>
      </c>
      <c r="G107" s="47">
        <v>0</v>
      </c>
      <c r="H107" s="47">
        <v>0</v>
      </c>
      <c r="I107" s="96" t="s">
        <v>379</v>
      </c>
      <c r="J107" s="97" t="s">
        <v>139</v>
      </c>
      <c r="K107" s="65" t="s">
        <v>154</v>
      </c>
      <c r="L107" s="65" t="s">
        <v>154</v>
      </c>
      <c r="M107" s="90" t="s">
        <v>484</v>
      </c>
    </row>
    <row r="108" spans="1:13" ht="31.5" customHeight="1">
      <c r="A108" s="171"/>
      <c r="B108" s="174"/>
      <c r="C108" s="24"/>
      <c r="D108" s="24"/>
      <c r="E108" s="47">
        <v>0</v>
      </c>
      <c r="F108" s="47">
        <v>0</v>
      </c>
      <c r="G108" s="47">
        <v>0</v>
      </c>
      <c r="H108" s="47">
        <v>0</v>
      </c>
      <c r="I108" s="96" t="s">
        <v>380</v>
      </c>
      <c r="J108" s="97" t="s">
        <v>139</v>
      </c>
      <c r="K108" s="65" t="s">
        <v>406</v>
      </c>
      <c r="L108" s="118">
        <v>45</v>
      </c>
      <c r="M108" s="90" t="s">
        <v>485</v>
      </c>
    </row>
    <row r="109" spans="1:13" ht="55.5" customHeight="1">
      <c r="A109" s="171"/>
      <c r="B109" s="174"/>
      <c r="C109" s="24"/>
      <c r="D109" s="24"/>
      <c r="E109" s="47">
        <v>0</v>
      </c>
      <c r="F109" s="47">
        <v>0</v>
      </c>
      <c r="G109" s="47">
        <v>0</v>
      </c>
      <c r="H109" s="47">
        <v>0</v>
      </c>
      <c r="I109" s="86" t="s">
        <v>590</v>
      </c>
      <c r="J109" s="87" t="s">
        <v>139</v>
      </c>
      <c r="K109" s="88" t="s">
        <v>374</v>
      </c>
      <c r="L109" s="119">
        <v>6</v>
      </c>
      <c r="M109" s="89" t="s">
        <v>591</v>
      </c>
    </row>
    <row r="110" spans="1:13" ht="29.1" customHeight="1">
      <c r="A110" s="171"/>
      <c r="B110" s="174"/>
      <c r="C110" s="24"/>
      <c r="D110" s="24"/>
      <c r="E110" s="47">
        <v>0</v>
      </c>
      <c r="F110" s="47">
        <v>0</v>
      </c>
      <c r="G110" s="47">
        <v>0</v>
      </c>
      <c r="H110" s="47">
        <v>0</v>
      </c>
      <c r="I110" s="96" t="s">
        <v>155</v>
      </c>
      <c r="J110" s="97" t="s">
        <v>139</v>
      </c>
      <c r="K110" s="65" t="s">
        <v>156</v>
      </c>
      <c r="L110" s="65" t="s">
        <v>156</v>
      </c>
      <c r="M110" s="90" t="s">
        <v>486</v>
      </c>
    </row>
    <row r="111" spans="1:13" ht="59.65" customHeight="1" thickBot="1">
      <c r="A111" s="172"/>
      <c r="B111" s="175"/>
      <c r="C111" s="24"/>
      <c r="D111" s="24"/>
      <c r="E111" s="47">
        <v>0</v>
      </c>
      <c r="F111" s="47">
        <v>0</v>
      </c>
      <c r="G111" s="47">
        <v>0</v>
      </c>
      <c r="H111" s="47">
        <v>0</v>
      </c>
      <c r="I111" s="92" t="s">
        <v>487</v>
      </c>
      <c r="J111" s="93" t="s">
        <v>371</v>
      </c>
      <c r="K111" s="94" t="s">
        <v>488</v>
      </c>
      <c r="L111" s="94" t="s">
        <v>141</v>
      </c>
      <c r="M111" s="154" t="s">
        <v>625</v>
      </c>
    </row>
    <row r="112" spans="1:13">
      <c r="A112" s="170" t="s">
        <v>158</v>
      </c>
      <c r="B112" s="173" t="s">
        <v>29</v>
      </c>
      <c r="C112" s="34"/>
      <c r="D112" s="34"/>
      <c r="E112" s="35">
        <f>SUM(E113:E113)</f>
        <v>100</v>
      </c>
      <c r="F112" s="35">
        <f>SUM(F113:F113)</f>
        <v>100</v>
      </c>
      <c r="G112" s="35">
        <f>SUM(G113:G113)</f>
        <v>54.6</v>
      </c>
      <c r="H112" s="35">
        <f>SUM(H113:H113)</f>
        <v>45.4</v>
      </c>
      <c r="I112" s="206" t="s">
        <v>159</v>
      </c>
      <c r="J112" s="206" t="s">
        <v>62</v>
      </c>
      <c r="K112" s="208" t="s">
        <v>160</v>
      </c>
      <c r="L112" s="208" t="s">
        <v>489</v>
      </c>
      <c r="M112" s="237" t="s">
        <v>490</v>
      </c>
    </row>
    <row r="113" spans="1:13" ht="54.95" customHeight="1" thickBot="1">
      <c r="A113" s="172"/>
      <c r="B113" s="175"/>
      <c r="C113" s="24" t="s">
        <v>24</v>
      </c>
      <c r="D113" s="24" t="s">
        <v>325</v>
      </c>
      <c r="E113" s="25">
        <v>100</v>
      </c>
      <c r="F113" s="25">
        <v>100</v>
      </c>
      <c r="G113" s="25">
        <v>54.6</v>
      </c>
      <c r="H113" s="25">
        <v>45.4</v>
      </c>
      <c r="I113" s="234"/>
      <c r="J113" s="207"/>
      <c r="K113" s="200"/>
      <c r="L113" s="200"/>
      <c r="M113" s="238"/>
    </row>
    <row r="114" spans="1:13">
      <c r="A114" s="170" t="s">
        <v>161</v>
      </c>
      <c r="B114" s="173" t="s">
        <v>9</v>
      </c>
      <c r="C114" s="34"/>
      <c r="D114" s="34"/>
      <c r="E114" s="35">
        <f>SUM(E115:E115)</f>
        <v>28.4</v>
      </c>
      <c r="F114" s="35">
        <f>SUM(F115:F115)</f>
        <v>28.4</v>
      </c>
      <c r="G114" s="35">
        <f>SUM(G115:G115)</f>
        <v>23.3</v>
      </c>
      <c r="H114" s="35">
        <f>SUM(H115:H115)</f>
        <v>5.0999999999999996</v>
      </c>
      <c r="I114" s="206" t="s">
        <v>162</v>
      </c>
      <c r="J114" s="206" t="s">
        <v>62</v>
      </c>
      <c r="K114" s="208" t="s">
        <v>219</v>
      </c>
      <c r="L114" s="208" t="s">
        <v>219</v>
      </c>
      <c r="M114" s="209" t="s">
        <v>491</v>
      </c>
    </row>
    <row r="115" spans="1:13" ht="47.1" customHeight="1" thickBot="1">
      <c r="A115" s="172"/>
      <c r="B115" s="205"/>
      <c r="C115" s="24" t="s">
        <v>3</v>
      </c>
      <c r="D115" s="24" t="s">
        <v>280</v>
      </c>
      <c r="E115" s="25">
        <v>28.4</v>
      </c>
      <c r="F115" s="25">
        <v>28.4</v>
      </c>
      <c r="G115" s="25">
        <v>23.3</v>
      </c>
      <c r="H115" s="25">
        <v>5.0999999999999996</v>
      </c>
      <c r="I115" s="207"/>
      <c r="J115" s="207"/>
      <c r="K115" s="200"/>
      <c r="L115" s="200"/>
      <c r="M115" s="210"/>
    </row>
    <row r="116" spans="1:13" ht="27.95" hidden="1" customHeight="1" thickBot="1">
      <c r="A116" s="71" t="s">
        <v>381</v>
      </c>
      <c r="B116" s="146" t="s">
        <v>382</v>
      </c>
      <c r="C116" s="48"/>
      <c r="D116" s="48"/>
      <c r="E116" s="49">
        <v>0</v>
      </c>
      <c r="F116" s="49">
        <v>0</v>
      </c>
      <c r="G116" s="49">
        <v>0</v>
      </c>
      <c r="H116" s="49">
        <v>0</v>
      </c>
      <c r="I116" s="52"/>
      <c r="J116" s="34"/>
      <c r="K116" s="36"/>
      <c r="L116" s="36"/>
      <c r="M116" s="37"/>
    </row>
    <row r="117" spans="1:13" ht="160.5" customHeight="1" thickBot="1">
      <c r="A117" s="68" t="s">
        <v>164</v>
      </c>
      <c r="B117" s="146" t="s">
        <v>165</v>
      </c>
      <c r="C117" s="34" t="s">
        <v>3</v>
      </c>
      <c r="D117" s="34" t="s">
        <v>280</v>
      </c>
      <c r="E117" s="38">
        <v>43.7</v>
      </c>
      <c r="F117" s="38">
        <v>33.700000000000003</v>
      </c>
      <c r="G117" s="38">
        <v>21.6</v>
      </c>
      <c r="H117" s="38">
        <v>12.1</v>
      </c>
      <c r="I117" s="33" t="s">
        <v>329</v>
      </c>
      <c r="J117" s="34" t="s">
        <v>62</v>
      </c>
      <c r="K117" s="36" t="s">
        <v>383</v>
      </c>
      <c r="L117" s="36" t="s">
        <v>383</v>
      </c>
      <c r="M117" s="37" t="s">
        <v>592</v>
      </c>
    </row>
    <row r="118" spans="1:13" ht="39" hidden="1" thickBot="1">
      <c r="A118" s="71" t="s">
        <v>384</v>
      </c>
      <c r="B118" s="146" t="s">
        <v>385</v>
      </c>
      <c r="C118" s="48"/>
      <c r="D118" s="48"/>
      <c r="E118" s="49">
        <v>0</v>
      </c>
      <c r="F118" s="49">
        <v>0</v>
      </c>
      <c r="G118" s="49">
        <v>0</v>
      </c>
      <c r="H118" s="49">
        <v>0</v>
      </c>
      <c r="I118" s="52"/>
      <c r="J118" s="48"/>
      <c r="K118" s="53"/>
      <c r="L118" s="53"/>
      <c r="M118" s="54"/>
    </row>
    <row r="119" spans="1:13" ht="57.75" customHeight="1" thickBot="1">
      <c r="A119" s="68" t="s">
        <v>386</v>
      </c>
      <c r="B119" s="146" t="s">
        <v>387</v>
      </c>
      <c r="C119" s="34" t="s">
        <v>3</v>
      </c>
      <c r="D119" s="34" t="s">
        <v>280</v>
      </c>
      <c r="E119" s="38">
        <v>5</v>
      </c>
      <c r="F119" s="38">
        <v>5</v>
      </c>
      <c r="G119" s="38">
        <v>0</v>
      </c>
      <c r="H119" s="38">
        <v>5</v>
      </c>
      <c r="I119" s="33" t="s">
        <v>388</v>
      </c>
      <c r="J119" s="34" t="s">
        <v>139</v>
      </c>
      <c r="K119" s="36" t="s">
        <v>154</v>
      </c>
      <c r="L119" s="36" t="s">
        <v>141</v>
      </c>
      <c r="M119" s="37" t="s">
        <v>576</v>
      </c>
    </row>
    <row r="120" spans="1:13" ht="70.5" hidden="1" customHeight="1" thickBot="1">
      <c r="A120" s="71" t="s">
        <v>389</v>
      </c>
      <c r="B120" s="146" t="s">
        <v>390</v>
      </c>
      <c r="C120" s="48"/>
      <c r="D120" s="48"/>
      <c r="E120" s="49">
        <v>0</v>
      </c>
      <c r="F120" s="49">
        <v>0</v>
      </c>
      <c r="G120" s="49">
        <v>0</v>
      </c>
      <c r="H120" s="49">
        <v>0</v>
      </c>
      <c r="I120" s="52"/>
      <c r="J120" s="48"/>
      <c r="K120" s="53"/>
      <c r="L120" s="53"/>
      <c r="M120" s="54"/>
    </row>
    <row r="121" spans="1:13" ht="84.6" customHeight="1" thickBot="1">
      <c r="A121" s="68" t="s">
        <v>330</v>
      </c>
      <c r="B121" s="146" t="s">
        <v>331</v>
      </c>
      <c r="C121" s="34" t="s">
        <v>3</v>
      </c>
      <c r="D121" s="34" t="s">
        <v>280</v>
      </c>
      <c r="E121" s="38">
        <v>56</v>
      </c>
      <c r="F121" s="38">
        <v>36</v>
      </c>
      <c r="G121" s="38">
        <v>34.9</v>
      </c>
      <c r="H121" s="38">
        <v>1.1000000000000001</v>
      </c>
      <c r="I121" s="33" t="s">
        <v>391</v>
      </c>
      <c r="J121" s="34" t="s">
        <v>139</v>
      </c>
      <c r="K121" s="36" t="s">
        <v>392</v>
      </c>
      <c r="L121" s="139">
        <v>108</v>
      </c>
      <c r="M121" s="37" t="s">
        <v>594</v>
      </c>
    </row>
    <row r="122" spans="1:13" ht="39.6" hidden="1" customHeight="1" thickBot="1">
      <c r="A122" s="71" t="s">
        <v>393</v>
      </c>
      <c r="B122" s="146" t="s">
        <v>492</v>
      </c>
      <c r="C122" s="48" t="s">
        <v>3</v>
      </c>
      <c r="D122" s="48" t="s">
        <v>280</v>
      </c>
      <c r="E122" s="49">
        <v>0</v>
      </c>
      <c r="F122" s="49">
        <v>0</v>
      </c>
      <c r="G122" s="49">
        <v>0</v>
      </c>
      <c r="H122" s="49">
        <v>0</v>
      </c>
      <c r="I122" s="52" t="s">
        <v>394</v>
      </c>
      <c r="J122" s="48" t="s">
        <v>139</v>
      </c>
      <c r="K122" s="53" t="s">
        <v>141</v>
      </c>
      <c r="L122" s="53" t="s">
        <v>141</v>
      </c>
      <c r="M122" s="54"/>
    </row>
    <row r="123" spans="1:13">
      <c r="A123" s="170" t="s">
        <v>395</v>
      </c>
      <c r="B123" s="173" t="s">
        <v>396</v>
      </c>
      <c r="C123" s="34"/>
      <c r="D123" s="34"/>
      <c r="E123" s="35">
        <f>SUM(E124:E125)</f>
        <v>69.2</v>
      </c>
      <c r="F123" s="35">
        <f>SUM(F124:F125)</f>
        <v>69.2</v>
      </c>
      <c r="G123" s="35">
        <f>SUM(G124:G125)-0.1</f>
        <v>40.699999999999996</v>
      </c>
      <c r="H123" s="35">
        <f>SUM(H124:H125)+0.1</f>
        <v>28.5</v>
      </c>
      <c r="I123" s="192" t="s">
        <v>397</v>
      </c>
      <c r="J123" s="195" t="s">
        <v>139</v>
      </c>
      <c r="K123" s="198" t="s">
        <v>154</v>
      </c>
      <c r="L123" s="201">
        <v>1</v>
      </c>
      <c r="M123" s="202" t="s">
        <v>493</v>
      </c>
    </row>
    <row r="124" spans="1:13">
      <c r="A124" s="171"/>
      <c r="B124" s="211"/>
      <c r="C124" s="24" t="s">
        <v>24</v>
      </c>
      <c r="D124" s="24" t="s">
        <v>325</v>
      </c>
      <c r="E124" s="25">
        <v>26.3</v>
      </c>
      <c r="F124" s="25">
        <v>26.3</v>
      </c>
      <c r="G124" s="25">
        <v>20.6</v>
      </c>
      <c r="H124" s="25">
        <v>5.7</v>
      </c>
      <c r="I124" s="193"/>
      <c r="J124" s="196"/>
      <c r="K124" s="199"/>
      <c r="L124" s="199"/>
      <c r="M124" s="203"/>
    </row>
    <row r="125" spans="1:13" ht="18.95" customHeight="1" thickBot="1">
      <c r="A125" s="172"/>
      <c r="B125" s="205"/>
      <c r="C125" s="24" t="s">
        <v>3</v>
      </c>
      <c r="D125" s="24" t="s">
        <v>280</v>
      </c>
      <c r="E125" s="25">
        <v>42.9</v>
      </c>
      <c r="F125" s="25">
        <v>42.9</v>
      </c>
      <c r="G125" s="25">
        <v>20.2</v>
      </c>
      <c r="H125" s="25">
        <v>22.7</v>
      </c>
      <c r="I125" s="194"/>
      <c r="J125" s="197"/>
      <c r="K125" s="200"/>
      <c r="L125" s="200"/>
      <c r="M125" s="204"/>
    </row>
    <row r="126" spans="1:13" ht="56.1" customHeight="1" thickBot="1">
      <c r="A126" s="68" t="s">
        <v>494</v>
      </c>
      <c r="B126" s="146" t="s">
        <v>495</v>
      </c>
      <c r="C126" s="34" t="s">
        <v>3</v>
      </c>
      <c r="D126" s="34" t="s">
        <v>280</v>
      </c>
      <c r="E126" s="38">
        <v>12.1</v>
      </c>
      <c r="F126" s="38">
        <v>0</v>
      </c>
      <c r="G126" s="38">
        <v>0</v>
      </c>
      <c r="H126" s="38">
        <v>0</v>
      </c>
      <c r="I126" s="33" t="s">
        <v>251</v>
      </c>
      <c r="J126" s="34" t="s">
        <v>139</v>
      </c>
      <c r="K126" s="36" t="s">
        <v>141</v>
      </c>
      <c r="L126" s="36" t="s">
        <v>141</v>
      </c>
      <c r="M126" s="37" t="s">
        <v>496</v>
      </c>
    </row>
    <row r="127" spans="1:13" ht="29.1" customHeight="1" thickBot="1">
      <c r="A127" s="68" t="s">
        <v>497</v>
      </c>
      <c r="B127" s="146" t="s">
        <v>498</v>
      </c>
      <c r="C127" s="34"/>
      <c r="D127" s="34"/>
      <c r="E127" s="38">
        <v>0</v>
      </c>
      <c r="F127" s="38">
        <v>0</v>
      </c>
      <c r="G127" s="38">
        <v>0</v>
      </c>
      <c r="H127" s="38">
        <v>0</v>
      </c>
      <c r="I127" s="33" t="s">
        <v>499</v>
      </c>
      <c r="J127" s="34" t="s">
        <v>139</v>
      </c>
      <c r="K127" s="36" t="s">
        <v>154</v>
      </c>
      <c r="L127" s="36" t="s">
        <v>154</v>
      </c>
      <c r="M127" s="37" t="s">
        <v>500</v>
      </c>
    </row>
    <row r="128" spans="1:13" ht="33" customHeight="1">
      <c r="A128" s="170" t="s">
        <v>501</v>
      </c>
      <c r="B128" s="173" t="s">
        <v>502</v>
      </c>
      <c r="C128" s="34"/>
      <c r="D128" s="34"/>
      <c r="E128" s="35">
        <f>SUM(E129:E131)</f>
        <v>0</v>
      </c>
      <c r="F128" s="35">
        <f>SUM(F129:F131)</f>
        <v>344.8</v>
      </c>
      <c r="G128" s="35">
        <f>SUM(G129:G131)</f>
        <v>196.7</v>
      </c>
      <c r="H128" s="35">
        <f>SUM(H129:H131)</f>
        <v>148.1</v>
      </c>
      <c r="I128" s="33" t="s">
        <v>503</v>
      </c>
      <c r="J128" s="34" t="s">
        <v>225</v>
      </c>
      <c r="K128" s="36" t="s">
        <v>226</v>
      </c>
      <c r="L128" s="36" t="s">
        <v>226</v>
      </c>
      <c r="M128" s="37" t="s">
        <v>504</v>
      </c>
    </row>
    <row r="129" spans="1:13" ht="27.6" customHeight="1">
      <c r="A129" s="171"/>
      <c r="B129" s="174"/>
      <c r="C129" s="24" t="s">
        <v>4</v>
      </c>
      <c r="D129" s="24" t="s">
        <v>505</v>
      </c>
      <c r="E129" s="25">
        <v>0</v>
      </c>
      <c r="F129" s="25">
        <v>44.8</v>
      </c>
      <c r="G129" s="25">
        <v>44.8</v>
      </c>
      <c r="H129" s="25">
        <v>0</v>
      </c>
      <c r="I129" s="23" t="s">
        <v>593</v>
      </c>
      <c r="J129" s="24" t="s">
        <v>225</v>
      </c>
      <c r="K129" s="26" t="s">
        <v>226</v>
      </c>
      <c r="L129" s="26" t="s">
        <v>226</v>
      </c>
      <c r="M129" s="27" t="s">
        <v>575</v>
      </c>
    </row>
    <row r="130" spans="1:13" ht="119.1" customHeight="1">
      <c r="A130" s="171"/>
      <c r="B130" s="174"/>
      <c r="C130" s="24" t="s">
        <v>24</v>
      </c>
      <c r="D130" s="24" t="s">
        <v>325</v>
      </c>
      <c r="E130" s="25">
        <v>0</v>
      </c>
      <c r="F130" s="25">
        <v>300</v>
      </c>
      <c r="G130" s="25">
        <v>151.9</v>
      </c>
      <c r="H130" s="25">
        <v>148.1</v>
      </c>
      <c r="I130" s="23" t="s">
        <v>506</v>
      </c>
      <c r="J130" s="24" t="s">
        <v>225</v>
      </c>
      <c r="K130" s="26" t="s">
        <v>226</v>
      </c>
      <c r="L130" s="26" t="s">
        <v>226</v>
      </c>
      <c r="M130" s="27" t="s">
        <v>507</v>
      </c>
    </row>
    <row r="131" spans="1:13" ht="66.75" customHeight="1" thickBot="1">
      <c r="A131" s="172"/>
      <c r="B131" s="175"/>
      <c r="C131" s="24"/>
      <c r="D131" s="24"/>
      <c r="E131" s="47">
        <v>0</v>
      </c>
      <c r="F131" s="47">
        <v>0</v>
      </c>
      <c r="G131" s="47">
        <v>0</v>
      </c>
      <c r="H131" s="47">
        <v>0</v>
      </c>
      <c r="I131" s="23" t="s">
        <v>508</v>
      </c>
      <c r="J131" s="24" t="s">
        <v>139</v>
      </c>
      <c r="K131" s="26" t="s">
        <v>154</v>
      </c>
      <c r="L131" s="26" t="s">
        <v>154</v>
      </c>
      <c r="M131" s="27" t="s">
        <v>595</v>
      </c>
    </row>
    <row r="132" spans="1:13" s="121" customFormat="1" ht="39" hidden="1" thickBot="1">
      <c r="A132" s="78" t="s">
        <v>166</v>
      </c>
      <c r="B132" s="147" t="s">
        <v>12</v>
      </c>
      <c r="C132" s="55"/>
      <c r="D132" s="55"/>
      <c r="E132" s="79">
        <f>SUM(E133:E134)</f>
        <v>0</v>
      </c>
      <c r="F132" s="79">
        <f>SUM(F133:F134)</f>
        <v>0</v>
      </c>
      <c r="G132" s="79">
        <f>SUM(G133:G134)</f>
        <v>0</v>
      </c>
      <c r="H132" s="79">
        <f>SUM(H133:H134)</f>
        <v>0</v>
      </c>
      <c r="I132" s="57"/>
      <c r="J132" s="55"/>
      <c r="K132" s="58"/>
      <c r="L132" s="58"/>
      <c r="M132" s="120"/>
    </row>
    <row r="133" spans="1:13" s="121" customFormat="1" ht="39" hidden="1" thickBot="1">
      <c r="A133" s="78" t="s">
        <v>167</v>
      </c>
      <c r="B133" s="147" t="s">
        <v>12</v>
      </c>
      <c r="C133" s="55" t="s">
        <v>3</v>
      </c>
      <c r="D133" s="55" t="s">
        <v>280</v>
      </c>
      <c r="E133" s="56"/>
      <c r="F133" s="56"/>
      <c r="G133" s="56"/>
      <c r="H133" s="56"/>
      <c r="I133" s="57" t="s">
        <v>168</v>
      </c>
      <c r="J133" s="55" t="s">
        <v>62</v>
      </c>
      <c r="K133" s="58" t="s">
        <v>141</v>
      </c>
      <c r="L133" s="58" t="s">
        <v>509</v>
      </c>
      <c r="M133" s="120" t="s">
        <v>510</v>
      </c>
    </row>
    <row r="134" spans="1:13" s="121" customFormat="1" ht="39" hidden="1" thickBot="1">
      <c r="A134" s="78" t="s">
        <v>169</v>
      </c>
      <c r="B134" s="147" t="s">
        <v>170</v>
      </c>
      <c r="C134" s="55"/>
      <c r="D134" s="55"/>
      <c r="E134" s="56">
        <v>0</v>
      </c>
      <c r="F134" s="56">
        <v>0</v>
      </c>
      <c r="G134" s="56">
        <v>0</v>
      </c>
      <c r="H134" s="56">
        <v>0</v>
      </c>
      <c r="I134" s="57"/>
      <c r="J134" s="55"/>
      <c r="K134" s="58"/>
      <c r="L134" s="58"/>
      <c r="M134" s="120"/>
    </row>
    <row r="135" spans="1:13" s="121" customFormat="1" ht="51.75" hidden="1" thickBot="1">
      <c r="A135" s="78" t="s">
        <v>171</v>
      </c>
      <c r="B135" s="147" t="s">
        <v>398</v>
      </c>
      <c r="C135" s="55"/>
      <c r="D135" s="55"/>
      <c r="E135" s="79">
        <f>SUM(E136:E136)</f>
        <v>0</v>
      </c>
      <c r="F135" s="79">
        <f>SUM(F136:F136)</f>
        <v>0</v>
      </c>
      <c r="G135" s="79">
        <f>SUM(G136:G136)</f>
        <v>0</v>
      </c>
      <c r="H135" s="79">
        <f>SUM(H136:H136)</f>
        <v>0</v>
      </c>
      <c r="I135" s="57"/>
      <c r="J135" s="55"/>
      <c r="K135" s="58"/>
      <c r="L135" s="58"/>
      <c r="M135" s="120"/>
    </row>
    <row r="136" spans="1:13" s="121" customFormat="1" ht="51.75" hidden="1" thickBot="1">
      <c r="A136" s="78" t="s">
        <v>172</v>
      </c>
      <c r="B136" s="147" t="s">
        <v>398</v>
      </c>
      <c r="C136" s="55" t="s">
        <v>3</v>
      </c>
      <c r="D136" s="55" t="s">
        <v>280</v>
      </c>
      <c r="E136" s="56">
        <v>0</v>
      </c>
      <c r="F136" s="56">
        <v>0</v>
      </c>
      <c r="G136" s="56">
        <v>0</v>
      </c>
      <c r="H136" s="56">
        <v>0</v>
      </c>
      <c r="I136" s="57"/>
      <c r="J136" s="55"/>
      <c r="K136" s="58"/>
      <c r="L136" s="58"/>
      <c r="M136" s="120"/>
    </row>
    <row r="137" spans="1:13" s="121" customFormat="1" ht="64.5" hidden="1" thickBot="1">
      <c r="A137" s="78" t="s">
        <v>175</v>
      </c>
      <c r="B137" s="147" t="s">
        <v>399</v>
      </c>
      <c r="C137" s="55"/>
      <c r="D137" s="55"/>
      <c r="E137" s="79">
        <f>SUM(E138:E138)</f>
        <v>0</v>
      </c>
      <c r="F137" s="79">
        <f>SUM(F138:F138)</f>
        <v>0</v>
      </c>
      <c r="G137" s="79">
        <f>SUM(G138:G138)</f>
        <v>0</v>
      </c>
      <c r="H137" s="79">
        <f>SUM(H138:H138)</f>
        <v>0</v>
      </c>
      <c r="I137" s="57"/>
      <c r="J137" s="55"/>
      <c r="K137" s="58"/>
      <c r="L137" s="58"/>
      <c r="M137" s="120"/>
    </row>
    <row r="138" spans="1:13" s="121" customFormat="1" ht="64.5" hidden="1" thickBot="1">
      <c r="A138" s="78" t="s">
        <v>177</v>
      </c>
      <c r="B138" s="147" t="s">
        <v>399</v>
      </c>
      <c r="C138" s="55" t="s">
        <v>3</v>
      </c>
      <c r="D138" s="55" t="s">
        <v>280</v>
      </c>
      <c r="E138" s="56">
        <v>0</v>
      </c>
      <c r="F138" s="56">
        <v>0</v>
      </c>
      <c r="G138" s="56">
        <v>0</v>
      </c>
      <c r="H138" s="56">
        <v>0</v>
      </c>
      <c r="I138" s="57"/>
      <c r="J138" s="55"/>
      <c r="K138" s="58"/>
      <c r="L138" s="58"/>
      <c r="M138" s="120"/>
    </row>
    <row r="139" spans="1:13" ht="37.5" customHeight="1" thickBot="1">
      <c r="A139" s="68" t="s">
        <v>178</v>
      </c>
      <c r="B139" s="146" t="s">
        <v>179</v>
      </c>
      <c r="C139" s="34"/>
      <c r="D139" s="34"/>
      <c r="E139" s="35">
        <f>SUM(E140:E140)</f>
        <v>23</v>
      </c>
      <c r="F139" s="35">
        <f>SUM(F140:F140)</f>
        <v>23</v>
      </c>
      <c r="G139" s="35">
        <f>SUM(G140:G140)</f>
        <v>14.8</v>
      </c>
      <c r="H139" s="35">
        <f>SUM(H140:H140)</f>
        <v>8.1999999999999993</v>
      </c>
      <c r="I139" s="33"/>
      <c r="J139" s="34"/>
      <c r="K139" s="36"/>
      <c r="L139" s="36"/>
      <c r="M139" s="37"/>
    </row>
    <row r="140" spans="1:13" ht="32.450000000000003" customHeight="1" thickBot="1">
      <c r="A140" s="68" t="s">
        <v>180</v>
      </c>
      <c r="B140" s="146" t="s">
        <v>179</v>
      </c>
      <c r="C140" s="34" t="s">
        <v>3</v>
      </c>
      <c r="D140" s="34" t="s">
        <v>280</v>
      </c>
      <c r="E140" s="38">
        <v>23</v>
      </c>
      <c r="F140" s="38">
        <v>23</v>
      </c>
      <c r="G140" s="38">
        <v>14.8</v>
      </c>
      <c r="H140" s="38">
        <v>8.1999999999999993</v>
      </c>
      <c r="I140" s="33"/>
      <c r="J140" s="34"/>
      <c r="K140" s="36"/>
      <c r="L140" s="36"/>
      <c r="M140" s="37"/>
    </row>
    <row r="141" spans="1:13" ht="32.450000000000003" customHeight="1" thickBot="1">
      <c r="A141" s="68" t="s">
        <v>181</v>
      </c>
      <c r="B141" s="146" t="s">
        <v>182</v>
      </c>
      <c r="C141" s="34"/>
      <c r="D141" s="34"/>
      <c r="E141" s="35">
        <f>E142+E144+E148</f>
        <v>200.3</v>
      </c>
      <c r="F141" s="35">
        <f>F142+F144+F148</f>
        <v>200.3</v>
      </c>
      <c r="G141" s="35">
        <f>G142+G144+G148</f>
        <v>172.8</v>
      </c>
      <c r="H141" s="35">
        <f>H142+H144+H148</f>
        <v>27.500000000000004</v>
      </c>
      <c r="I141" s="33"/>
      <c r="J141" s="34"/>
      <c r="K141" s="36"/>
      <c r="L141" s="36"/>
      <c r="M141" s="37"/>
    </row>
    <row r="142" spans="1:13" ht="27.95" customHeight="1">
      <c r="A142" s="170" t="s">
        <v>183</v>
      </c>
      <c r="B142" s="173" t="s">
        <v>184</v>
      </c>
      <c r="C142" s="34"/>
      <c r="D142" s="34"/>
      <c r="E142" s="35">
        <f>SUM(E143:E143)</f>
        <v>125</v>
      </c>
      <c r="F142" s="35">
        <f>SUM(F143:F143)</f>
        <v>125</v>
      </c>
      <c r="G142" s="35">
        <f>SUM(G143:G143)</f>
        <v>122.4</v>
      </c>
      <c r="H142" s="35">
        <f>SUM(H143:H143)</f>
        <v>2.6</v>
      </c>
      <c r="I142" s="33" t="s">
        <v>185</v>
      </c>
      <c r="J142" s="34" t="s">
        <v>62</v>
      </c>
      <c r="K142" s="36" t="s">
        <v>195</v>
      </c>
      <c r="L142" s="36" t="s">
        <v>195</v>
      </c>
      <c r="M142" s="37" t="s">
        <v>511</v>
      </c>
    </row>
    <row r="143" spans="1:13" ht="18" customHeight="1" thickBot="1">
      <c r="A143" s="172"/>
      <c r="B143" s="175"/>
      <c r="C143" s="24" t="s">
        <v>3</v>
      </c>
      <c r="D143" s="24" t="s">
        <v>280</v>
      </c>
      <c r="E143" s="25">
        <v>125</v>
      </c>
      <c r="F143" s="25">
        <v>125</v>
      </c>
      <c r="G143" s="25">
        <v>122.4</v>
      </c>
      <c r="H143" s="25">
        <v>2.6</v>
      </c>
      <c r="I143" s="23" t="s">
        <v>400</v>
      </c>
      <c r="J143" s="24" t="s">
        <v>62</v>
      </c>
      <c r="K143" s="26" t="s">
        <v>154</v>
      </c>
      <c r="L143" s="26" t="s">
        <v>154</v>
      </c>
      <c r="M143" s="27"/>
    </row>
    <row r="144" spans="1:13" ht="96.6" customHeight="1">
      <c r="A144" s="170" t="s">
        <v>186</v>
      </c>
      <c r="B144" s="173" t="s">
        <v>614</v>
      </c>
      <c r="C144" s="34"/>
      <c r="D144" s="34"/>
      <c r="E144" s="35">
        <f>SUM(E145:E147)</f>
        <v>52.9</v>
      </c>
      <c r="F144" s="35">
        <f>SUM(F145:F147)</f>
        <v>52.9</v>
      </c>
      <c r="G144" s="35">
        <f>SUM(G145:G147)</f>
        <v>28.8</v>
      </c>
      <c r="H144" s="35">
        <f>SUM(H145:H147)</f>
        <v>24.1</v>
      </c>
      <c r="I144" s="44" t="s">
        <v>401</v>
      </c>
      <c r="J144" s="45" t="s">
        <v>142</v>
      </c>
      <c r="K144" s="46" t="s">
        <v>402</v>
      </c>
      <c r="L144" s="122">
        <v>34</v>
      </c>
      <c r="M144" s="91" t="s">
        <v>597</v>
      </c>
    </row>
    <row r="145" spans="1:13" ht="42" customHeight="1">
      <c r="A145" s="171"/>
      <c r="B145" s="174"/>
      <c r="C145" s="24" t="s">
        <v>3</v>
      </c>
      <c r="D145" s="24" t="s">
        <v>280</v>
      </c>
      <c r="E145" s="25">
        <v>52.9</v>
      </c>
      <c r="F145" s="25">
        <v>52.9</v>
      </c>
      <c r="G145" s="25">
        <v>28.8</v>
      </c>
      <c r="H145" s="25">
        <v>24.1</v>
      </c>
      <c r="I145" s="96" t="s">
        <v>403</v>
      </c>
      <c r="J145" s="97" t="s">
        <v>62</v>
      </c>
      <c r="K145" s="65" t="s">
        <v>151</v>
      </c>
      <c r="L145" s="118">
        <v>9</v>
      </c>
      <c r="M145" s="90" t="s">
        <v>512</v>
      </c>
    </row>
    <row r="146" spans="1:13" ht="30" customHeight="1">
      <c r="A146" s="171"/>
      <c r="B146" s="174"/>
      <c r="C146" s="24"/>
      <c r="D146" s="24"/>
      <c r="E146" s="123">
        <v>0</v>
      </c>
      <c r="F146" s="123">
        <v>0</v>
      </c>
      <c r="G146" s="123">
        <v>0</v>
      </c>
      <c r="H146" s="123">
        <v>0</v>
      </c>
      <c r="I146" s="96" t="s">
        <v>404</v>
      </c>
      <c r="J146" s="97" t="s">
        <v>62</v>
      </c>
      <c r="K146" s="65" t="s">
        <v>187</v>
      </c>
      <c r="L146" s="65">
        <v>237.53</v>
      </c>
      <c r="M146" s="90" t="s">
        <v>596</v>
      </c>
    </row>
    <row r="147" spans="1:13" ht="53.45" customHeight="1" thickBot="1">
      <c r="A147" s="172"/>
      <c r="B147" s="175"/>
      <c r="C147" s="24"/>
      <c r="D147" s="24"/>
      <c r="E147" s="123">
        <v>0</v>
      </c>
      <c r="F147" s="123">
        <v>0</v>
      </c>
      <c r="G147" s="123">
        <v>0</v>
      </c>
      <c r="H147" s="123">
        <v>0</v>
      </c>
      <c r="I147" s="96" t="s">
        <v>332</v>
      </c>
      <c r="J147" s="97" t="s">
        <v>139</v>
      </c>
      <c r="K147" s="65" t="s">
        <v>333</v>
      </c>
      <c r="L147" s="65">
        <v>47.46</v>
      </c>
      <c r="M147" s="90" t="s">
        <v>513</v>
      </c>
    </row>
    <row r="148" spans="1:13" ht="168.6" customHeight="1">
      <c r="A148" s="170" t="s">
        <v>189</v>
      </c>
      <c r="B148" s="173" t="s">
        <v>615</v>
      </c>
      <c r="C148" s="34" t="s">
        <v>3</v>
      </c>
      <c r="D148" s="34" t="s">
        <v>280</v>
      </c>
      <c r="E148" s="35">
        <f>SUM(E149:E149)+22.4</f>
        <v>22.4</v>
      </c>
      <c r="F148" s="35">
        <f>SUM(F149:F149)+22.4</f>
        <v>22.4</v>
      </c>
      <c r="G148" s="35">
        <f>SUM(G149:G149)+21.6</f>
        <v>21.6</v>
      </c>
      <c r="H148" s="35">
        <f>SUM(H149:H149)+0.8</f>
        <v>0.8</v>
      </c>
      <c r="I148" s="83" t="s">
        <v>190</v>
      </c>
      <c r="J148" s="81" t="s">
        <v>139</v>
      </c>
      <c r="K148" s="84" t="s">
        <v>405</v>
      </c>
      <c r="L148" s="140">
        <v>21</v>
      </c>
      <c r="M148" s="85" t="s">
        <v>623</v>
      </c>
    </row>
    <row r="149" spans="1:13" ht="64.5" thickBot="1">
      <c r="A149" s="172"/>
      <c r="B149" s="175"/>
      <c r="C149" s="24"/>
      <c r="D149" s="24"/>
      <c r="E149" s="47">
        <v>0</v>
      </c>
      <c r="F149" s="47">
        <v>0</v>
      </c>
      <c r="G149" s="47">
        <v>0</v>
      </c>
      <c r="H149" s="47">
        <v>0</v>
      </c>
      <c r="I149" s="96" t="s">
        <v>191</v>
      </c>
      <c r="J149" s="97" t="s">
        <v>139</v>
      </c>
      <c r="K149" s="65" t="s">
        <v>154</v>
      </c>
      <c r="L149" s="118">
        <v>2</v>
      </c>
      <c r="M149" s="90" t="s">
        <v>598</v>
      </c>
    </row>
    <row r="150" spans="1:13" ht="26.25" thickBot="1">
      <c r="A150" s="68" t="s">
        <v>192</v>
      </c>
      <c r="B150" s="146" t="s">
        <v>13</v>
      </c>
      <c r="C150" s="34"/>
      <c r="D150" s="34"/>
      <c r="E150" s="35">
        <f>SUM(E151:E152)</f>
        <v>3101.9</v>
      </c>
      <c r="F150" s="35">
        <f>SUM(F151:F152)</f>
        <v>3101.9</v>
      </c>
      <c r="G150" s="35">
        <f>SUM(G151:G152)</f>
        <v>3081.3</v>
      </c>
      <c r="H150" s="35">
        <f>SUM(H151:H152)</f>
        <v>20.6</v>
      </c>
      <c r="I150" s="33"/>
      <c r="J150" s="34"/>
      <c r="K150" s="36"/>
      <c r="L150" s="36"/>
      <c r="M150" s="37"/>
    </row>
    <row r="151" spans="1:13" ht="29.45" customHeight="1" thickBot="1">
      <c r="A151" s="68" t="s">
        <v>193</v>
      </c>
      <c r="B151" s="146" t="s">
        <v>13</v>
      </c>
      <c r="C151" s="34" t="s">
        <v>3</v>
      </c>
      <c r="D151" s="34" t="s">
        <v>280</v>
      </c>
      <c r="E151" s="38">
        <v>2964.9</v>
      </c>
      <c r="F151" s="38">
        <v>2964.9</v>
      </c>
      <c r="G151" s="38">
        <v>2964.9</v>
      </c>
      <c r="H151" s="38">
        <v>0</v>
      </c>
      <c r="I151" s="33" t="s">
        <v>194</v>
      </c>
      <c r="J151" s="34" t="s">
        <v>139</v>
      </c>
      <c r="K151" s="36" t="s">
        <v>231</v>
      </c>
      <c r="L151" s="36" t="s">
        <v>231</v>
      </c>
      <c r="M151" s="37" t="s">
        <v>514</v>
      </c>
    </row>
    <row r="152" spans="1:13" ht="15" customHeight="1" thickBot="1">
      <c r="A152" s="68" t="s">
        <v>196</v>
      </c>
      <c r="B152" s="146" t="s">
        <v>197</v>
      </c>
      <c r="C152" s="34" t="s">
        <v>3</v>
      </c>
      <c r="D152" s="34" t="s">
        <v>280</v>
      </c>
      <c r="E152" s="38">
        <v>137</v>
      </c>
      <c r="F152" s="38">
        <v>137</v>
      </c>
      <c r="G152" s="38">
        <v>116.4</v>
      </c>
      <c r="H152" s="38">
        <v>20.6</v>
      </c>
      <c r="I152" s="33"/>
      <c r="J152" s="34"/>
      <c r="K152" s="36"/>
      <c r="L152" s="36"/>
      <c r="M152" s="37"/>
    </row>
    <row r="153" spans="1:13" ht="26.25" thickBot="1">
      <c r="A153" s="68" t="s">
        <v>198</v>
      </c>
      <c r="B153" s="146" t="s">
        <v>14</v>
      </c>
      <c r="C153" s="34"/>
      <c r="D153" s="34"/>
      <c r="E153" s="35">
        <f>SUM(E154:E154)</f>
        <v>150</v>
      </c>
      <c r="F153" s="35">
        <f>SUM(F154:F154)</f>
        <v>150</v>
      </c>
      <c r="G153" s="35">
        <f>SUM(G154:G154)</f>
        <v>55.1</v>
      </c>
      <c r="H153" s="35">
        <f>SUM(H154:H154)</f>
        <v>94.9</v>
      </c>
      <c r="I153" s="33"/>
      <c r="J153" s="34"/>
      <c r="K153" s="36"/>
      <c r="L153" s="36"/>
      <c r="M153" s="37"/>
    </row>
    <row r="154" spans="1:13" ht="12.95" customHeight="1">
      <c r="A154" s="170" t="s">
        <v>199</v>
      </c>
      <c r="B154" s="173" t="s">
        <v>14</v>
      </c>
      <c r="C154" s="34"/>
      <c r="D154" s="34"/>
      <c r="E154" s="35">
        <f>SUM(E155:E156)</f>
        <v>150</v>
      </c>
      <c r="F154" s="35">
        <f>SUM(F155:F156)</f>
        <v>150</v>
      </c>
      <c r="G154" s="35">
        <f>SUM(G155:G156)</f>
        <v>55.1</v>
      </c>
      <c r="H154" s="35">
        <f>SUM(H155:H156)</f>
        <v>94.9</v>
      </c>
      <c r="I154" s="242"/>
      <c r="J154" s="242"/>
      <c r="K154" s="242"/>
      <c r="L154" s="242"/>
      <c r="M154" s="245"/>
    </row>
    <row r="155" spans="1:13">
      <c r="A155" s="171"/>
      <c r="B155" s="174"/>
      <c r="C155" s="24" t="s">
        <v>24</v>
      </c>
      <c r="D155" s="24" t="s">
        <v>325</v>
      </c>
      <c r="E155" s="25">
        <v>150</v>
      </c>
      <c r="F155" s="25">
        <v>0</v>
      </c>
      <c r="G155" s="25">
        <v>0</v>
      </c>
      <c r="H155" s="25">
        <v>0</v>
      </c>
      <c r="I155" s="243"/>
      <c r="J155" s="243"/>
      <c r="K155" s="243"/>
      <c r="L155" s="243"/>
      <c r="M155" s="246"/>
    </row>
    <row r="156" spans="1:13" ht="13.5" thickBot="1">
      <c r="A156" s="172"/>
      <c r="B156" s="175"/>
      <c r="C156" s="24" t="s">
        <v>3</v>
      </c>
      <c r="D156" s="24" t="s">
        <v>280</v>
      </c>
      <c r="E156" s="25">
        <v>0</v>
      </c>
      <c r="F156" s="25">
        <v>150</v>
      </c>
      <c r="G156" s="25">
        <v>55.1</v>
      </c>
      <c r="H156" s="25">
        <v>94.9</v>
      </c>
      <c r="I156" s="244"/>
      <c r="J156" s="244"/>
      <c r="K156" s="244"/>
      <c r="L156" s="244"/>
      <c r="M156" s="247"/>
    </row>
    <row r="157" spans="1:13" ht="55.5" customHeight="1" thickBot="1">
      <c r="A157" s="68" t="s">
        <v>200</v>
      </c>
      <c r="B157" s="146" t="s">
        <v>201</v>
      </c>
      <c r="C157" s="34"/>
      <c r="D157" s="34"/>
      <c r="E157" s="35">
        <f>E158+E161+E164+E167+E168+E170+E172+E173+E174+E176+E177+E180+E181+E182+E183</f>
        <v>282.2</v>
      </c>
      <c r="F157" s="35">
        <f>F158+F161+F164+F167+F168+F170+F172+F173+F174+F176+F177+F180+F181+F182+F183</f>
        <v>484.4</v>
      </c>
      <c r="G157" s="35">
        <f>G158+G161+G164+G167+G168+G170+G172+G173+G174+G176+G177+G180+G181+G182+G183</f>
        <v>438.6</v>
      </c>
      <c r="H157" s="35">
        <f>H158+H161+H164+H167+H168+H170+H172+H173+H174+H176+H177+H180+H181+H182+H183</f>
        <v>45.800000000000004</v>
      </c>
      <c r="I157" s="33"/>
      <c r="J157" s="34"/>
      <c r="K157" s="36"/>
      <c r="L157" s="36"/>
      <c r="M157" s="37"/>
    </row>
    <row r="158" spans="1:13">
      <c r="A158" s="170" t="s">
        <v>202</v>
      </c>
      <c r="B158" s="173" t="s">
        <v>15</v>
      </c>
      <c r="C158" s="34"/>
      <c r="D158" s="34"/>
      <c r="E158" s="35">
        <f>SUM(E159:E160)</f>
        <v>28</v>
      </c>
      <c r="F158" s="35">
        <f>SUM(F159:F160)</f>
        <v>33</v>
      </c>
      <c r="G158" s="35">
        <f>SUM(G159:G160)</f>
        <v>14.2</v>
      </c>
      <c r="H158" s="35">
        <f>SUM(H159:H160)</f>
        <v>18.8</v>
      </c>
      <c r="I158" s="206" t="s">
        <v>203</v>
      </c>
      <c r="J158" s="242" t="s">
        <v>204</v>
      </c>
      <c r="K158" s="208" t="s">
        <v>374</v>
      </c>
      <c r="L158" s="208" t="s">
        <v>140</v>
      </c>
      <c r="M158" s="209" t="s">
        <v>599</v>
      </c>
    </row>
    <row r="159" spans="1:13" ht="13.5" customHeight="1">
      <c r="A159" s="171"/>
      <c r="B159" s="174"/>
      <c r="C159" s="24" t="s">
        <v>42</v>
      </c>
      <c r="D159" s="24" t="s">
        <v>271</v>
      </c>
      <c r="E159" s="25">
        <v>0</v>
      </c>
      <c r="F159" s="25">
        <v>20</v>
      </c>
      <c r="G159" s="25">
        <v>4.3</v>
      </c>
      <c r="H159" s="25">
        <v>15.7</v>
      </c>
      <c r="I159" s="235"/>
      <c r="J159" s="196"/>
      <c r="K159" s="199"/>
      <c r="L159" s="199"/>
      <c r="M159" s="236"/>
    </row>
    <row r="160" spans="1:13" ht="57" customHeight="1" thickBot="1">
      <c r="A160" s="172"/>
      <c r="B160" s="175"/>
      <c r="C160" s="24" t="s">
        <v>3</v>
      </c>
      <c r="D160" s="24" t="s">
        <v>280</v>
      </c>
      <c r="E160" s="25">
        <v>28</v>
      </c>
      <c r="F160" s="25">
        <v>13</v>
      </c>
      <c r="G160" s="25">
        <v>9.9</v>
      </c>
      <c r="H160" s="25">
        <v>3.1</v>
      </c>
      <c r="I160" s="234"/>
      <c r="J160" s="197"/>
      <c r="K160" s="200"/>
      <c r="L160" s="200"/>
      <c r="M160" s="210"/>
    </row>
    <row r="161" spans="1:14" ht="39" customHeight="1">
      <c r="A161" s="170" t="s">
        <v>205</v>
      </c>
      <c r="B161" s="173" t="s">
        <v>16</v>
      </c>
      <c r="C161" s="34"/>
      <c r="D161" s="34"/>
      <c r="E161" s="35">
        <f>SUM(E162:E163)</f>
        <v>58</v>
      </c>
      <c r="F161" s="35">
        <f>SUM(F162:F163)</f>
        <v>262.3</v>
      </c>
      <c r="G161" s="35">
        <f>SUM(G162:G163)</f>
        <v>258.40000000000003</v>
      </c>
      <c r="H161" s="35">
        <f>SUM(H162:H163)</f>
        <v>3.9</v>
      </c>
      <c r="I161" s="33" t="s">
        <v>206</v>
      </c>
      <c r="J161" s="34" t="s">
        <v>139</v>
      </c>
      <c r="K161" s="36" t="s">
        <v>407</v>
      </c>
      <c r="L161" s="36" t="s">
        <v>407</v>
      </c>
      <c r="M161" s="37" t="s">
        <v>515</v>
      </c>
    </row>
    <row r="162" spans="1:14">
      <c r="A162" s="171"/>
      <c r="B162" s="174"/>
      <c r="C162" s="24" t="s">
        <v>24</v>
      </c>
      <c r="D162" s="24" t="s">
        <v>325</v>
      </c>
      <c r="E162" s="25">
        <v>58</v>
      </c>
      <c r="F162" s="25">
        <v>233.2</v>
      </c>
      <c r="G162" s="25">
        <v>232.3</v>
      </c>
      <c r="H162" s="25">
        <v>0.9</v>
      </c>
      <c r="I162" s="233" t="s">
        <v>516</v>
      </c>
      <c r="J162" s="213" t="s">
        <v>225</v>
      </c>
      <c r="K162" s="214" t="s">
        <v>226</v>
      </c>
      <c r="L162" s="214" t="s">
        <v>226</v>
      </c>
      <c r="M162" s="212" t="s">
        <v>577</v>
      </c>
    </row>
    <row r="163" spans="1:14" ht="31.5" customHeight="1" thickBot="1">
      <c r="A163" s="172"/>
      <c r="B163" s="175"/>
      <c r="C163" s="24" t="s">
        <v>6</v>
      </c>
      <c r="D163" s="24" t="s">
        <v>282</v>
      </c>
      <c r="E163" s="25"/>
      <c r="F163" s="25">
        <v>29.1</v>
      </c>
      <c r="G163" s="25">
        <v>26.1</v>
      </c>
      <c r="H163" s="25">
        <v>3</v>
      </c>
      <c r="I163" s="234"/>
      <c r="J163" s="197"/>
      <c r="K163" s="200"/>
      <c r="L163" s="200"/>
      <c r="M163" s="210"/>
    </row>
    <row r="164" spans="1:14">
      <c r="A164" s="215" t="s">
        <v>208</v>
      </c>
      <c r="B164" s="218" t="s">
        <v>17</v>
      </c>
      <c r="C164" s="81"/>
      <c r="D164" s="81"/>
      <c r="E164" s="124">
        <f>SUM(E165:E166)</f>
        <v>90</v>
      </c>
      <c r="F164" s="124">
        <f>SUM(F165:F166)</f>
        <v>70.7</v>
      </c>
      <c r="G164" s="124">
        <f>SUM(G165:G166)</f>
        <v>62.5</v>
      </c>
      <c r="H164" s="124">
        <f>SUM(H165:H166)</f>
        <v>8.1999999999999993</v>
      </c>
      <c r="I164" s="221" t="s">
        <v>209</v>
      </c>
      <c r="J164" s="224" t="s">
        <v>139</v>
      </c>
      <c r="K164" s="227" t="s">
        <v>140</v>
      </c>
      <c r="L164" s="227" t="s">
        <v>195</v>
      </c>
      <c r="M164" s="230" t="s">
        <v>600</v>
      </c>
    </row>
    <row r="165" spans="1:14">
      <c r="A165" s="216"/>
      <c r="B165" s="219"/>
      <c r="C165" s="87" t="s">
        <v>3</v>
      </c>
      <c r="D165" s="87" t="s">
        <v>280</v>
      </c>
      <c r="E165" s="125">
        <v>21</v>
      </c>
      <c r="F165" s="125">
        <v>36</v>
      </c>
      <c r="G165" s="125">
        <v>27.8</v>
      </c>
      <c r="H165" s="125">
        <v>8.1999999999999993</v>
      </c>
      <c r="I165" s="222"/>
      <c r="J165" s="225"/>
      <c r="K165" s="228"/>
      <c r="L165" s="228"/>
      <c r="M165" s="231"/>
    </row>
    <row r="166" spans="1:14" ht="29.45" customHeight="1" thickBot="1">
      <c r="A166" s="217"/>
      <c r="B166" s="220"/>
      <c r="C166" s="87" t="s">
        <v>6</v>
      </c>
      <c r="D166" s="87" t="s">
        <v>282</v>
      </c>
      <c r="E166" s="125">
        <v>69</v>
      </c>
      <c r="F166" s="125">
        <v>34.700000000000003</v>
      </c>
      <c r="G166" s="125">
        <v>34.700000000000003</v>
      </c>
      <c r="H166" s="125">
        <v>0</v>
      </c>
      <c r="I166" s="223"/>
      <c r="J166" s="226"/>
      <c r="K166" s="229"/>
      <c r="L166" s="229"/>
      <c r="M166" s="232"/>
    </row>
    <row r="167" spans="1:14" ht="64.5" hidden="1" thickBot="1">
      <c r="A167" s="71" t="s">
        <v>210</v>
      </c>
      <c r="B167" s="146" t="s">
        <v>211</v>
      </c>
      <c r="C167" s="48" t="s">
        <v>5</v>
      </c>
      <c r="D167" s="48" t="s">
        <v>317</v>
      </c>
      <c r="E167" s="49">
        <v>0</v>
      </c>
      <c r="F167" s="49">
        <v>0</v>
      </c>
      <c r="G167" s="49">
        <v>0</v>
      </c>
      <c r="H167" s="49">
        <v>0</v>
      </c>
      <c r="I167" s="52"/>
      <c r="J167" s="34"/>
      <c r="K167" s="36"/>
      <c r="L167" s="36"/>
      <c r="M167" s="37"/>
    </row>
    <row r="168" spans="1:14" ht="51.6" customHeight="1">
      <c r="A168" s="170" t="s">
        <v>212</v>
      </c>
      <c r="B168" s="173" t="s">
        <v>43</v>
      </c>
      <c r="C168" s="34"/>
      <c r="D168" s="34"/>
      <c r="E168" s="35">
        <f>SUM(E169:E169)</f>
        <v>5</v>
      </c>
      <c r="F168" s="35">
        <f>SUM(F169:F169)</f>
        <v>5</v>
      </c>
      <c r="G168" s="35">
        <f>SUM(G169:G169)</f>
        <v>4.9000000000000004</v>
      </c>
      <c r="H168" s="35">
        <f>SUM(H169:H169)</f>
        <v>0.1</v>
      </c>
      <c r="I168" s="206" t="s">
        <v>213</v>
      </c>
      <c r="J168" s="242" t="s">
        <v>204</v>
      </c>
      <c r="K168" s="208" t="s">
        <v>150</v>
      </c>
      <c r="L168" s="208" t="s">
        <v>376</v>
      </c>
      <c r="M168" s="209" t="s">
        <v>517</v>
      </c>
    </row>
    <row r="169" spans="1:14" ht="16.5" customHeight="1" thickBot="1">
      <c r="A169" s="172"/>
      <c r="B169" s="175"/>
      <c r="C169" s="24" t="s">
        <v>3</v>
      </c>
      <c r="D169" s="24" t="s">
        <v>280</v>
      </c>
      <c r="E169" s="25">
        <v>5</v>
      </c>
      <c r="F169" s="25">
        <v>5</v>
      </c>
      <c r="G169" s="25">
        <v>4.9000000000000004</v>
      </c>
      <c r="H169" s="25">
        <v>0.1</v>
      </c>
      <c r="I169" s="207"/>
      <c r="J169" s="197"/>
      <c r="K169" s="200"/>
      <c r="L169" s="200"/>
      <c r="M169" s="210"/>
    </row>
    <row r="170" spans="1:14" ht="29.45" customHeight="1">
      <c r="A170" s="170" t="s">
        <v>214</v>
      </c>
      <c r="B170" s="173" t="s">
        <v>26</v>
      </c>
      <c r="C170" s="34" t="s">
        <v>3</v>
      </c>
      <c r="D170" s="34" t="s">
        <v>280</v>
      </c>
      <c r="E170" s="35">
        <f>SUM(E171:E171)+49.7</f>
        <v>49.7</v>
      </c>
      <c r="F170" s="35">
        <f>SUM(F171:F171)+56.7</f>
        <v>56.7</v>
      </c>
      <c r="G170" s="35">
        <f>SUM(G171:G171)+46.8</f>
        <v>46.8</v>
      </c>
      <c r="H170" s="35">
        <f>SUM(H171:H171)+9.9</f>
        <v>9.9</v>
      </c>
      <c r="I170" s="33" t="s">
        <v>215</v>
      </c>
      <c r="J170" s="34" t="s">
        <v>139</v>
      </c>
      <c r="K170" s="36" t="s">
        <v>216</v>
      </c>
      <c r="L170" s="36" t="s">
        <v>216</v>
      </c>
      <c r="M170" s="37" t="s">
        <v>601</v>
      </c>
    </row>
    <row r="171" spans="1:14" ht="41.45" customHeight="1" thickBot="1">
      <c r="A171" s="172"/>
      <c r="B171" s="205"/>
      <c r="C171" s="24"/>
      <c r="D171" s="24"/>
      <c r="E171" s="47">
        <v>0</v>
      </c>
      <c r="F171" s="47">
        <v>0</v>
      </c>
      <c r="G171" s="47">
        <v>0</v>
      </c>
      <c r="H171" s="47">
        <v>0</v>
      </c>
      <c r="I171" s="23" t="s">
        <v>518</v>
      </c>
      <c r="J171" s="24" t="s">
        <v>225</v>
      </c>
      <c r="K171" s="26" t="s">
        <v>226</v>
      </c>
      <c r="L171" s="26" t="s">
        <v>226</v>
      </c>
      <c r="M171" s="27" t="s">
        <v>602</v>
      </c>
    </row>
    <row r="172" spans="1:14" ht="55.5" customHeight="1" thickBot="1">
      <c r="A172" s="68" t="s">
        <v>217</v>
      </c>
      <c r="B172" s="146" t="s">
        <v>18</v>
      </c>
      <c r="C172" s="34" t="s">
        <v>3</v>
      </c>
      <c r="D172" s="34" t="s">
        <v>280</v>
      </c>
      <c r="E172" s="38">
        <v>4.5</v>
      </c>
      <c r="F172" s="38">
        <v>4.5</v>
      </c>
      <c r="G172" s="38">
        <v>1.8</v>
      </c>
      <c r="H172" s="38">
        <v>2.7</v>
      </c>
      <c r="I172" s="33" t="s">
        <v>218</v>
      </c>
      <c r="J172" s="34" t="s">
        <v>139</v>
      </c>
      <c r="K172" s="36" t="s">
        <v>519</v>
      </c>
      <c r="L172" s="36" t="s">
        <v>519</v>
      </c>
      <c r="M172" s="37" t="s">
        <v>520</v>
      </c>
    </row>
    <row r="173" spans="1:14" ht="59.45" customHeight="1" thickBot="1">
      <c r="A173" s="68" t="s">
        <v>220</v>
      </c>
      <c r="B173" s="146" t="s">
        <v>19</v>
      </c>
      <c r="C173" s="34" t="s">
        <v>3</v>
      </c>
      <c r="D173" s="34" t="s">
        <v>280</v>
      </c>
      <c r="E173" s="38">
        <v>2</v>
      </c>
      <c r="F173" s="38">
        <v>2</v>
      </c>
      <c r="G173" s="38">
        <v>0.1</v>
      </c>
      <c r="H173" s="38">
        <v>1.9</v>
      </c>
      <c r="I173" s="33" t="s">
        <v>221</v>
      </c>
      <c r="J173" s="34" t="s">
        <v>139</v>
      </c>
      <c r="K173" s="36" t="s">
        <v>222</v>
      </c>
      <c r="L173" s="126">
        <v>28</v>
      </c>
      <c r="M173" s="91" t="s">
        <v>578</v>
      </c>
    </row>
    <row r="174" spans="1:14" ht="42.95" customHeight="1">
      <c r="A174" s="170" t="s">
        <v>223</v>
      </c>
      <c r="B174" s="173" t="s">
        <v>20</v>
      </c>
      <c r="C174" s="34"/>
      <c r="D174" s="34"/>
      <c r="E174" s="35">
        <f>SUM(E175:E175)</f>
        <v>20</v>
      </c>
      <c r="F174" s="35">
        <f>SUM(F175:F175)</f>
        <v>20</v>
      </c>
      <c r="G174" s="35">
        <f>SUM(G175:G175)</f>
        <v>19.899999999999999</v>
      </c>
      <c r="H174" s="35">
        <f>SUM(H175:H175)</f>
        <v>0.1</v>
      </c>
      <c r="I174" s="44" t="s">
        <v>44</v>
      </c>
      <c r="J174" s="45" t="s">
        <v>139</v>
      </c>
      <c r="K174" s="46" t="s">
        <v>156</v>
      </c>
      <c r="L174" s="122">
        <v>2</v>
      </c>
      <c r="M174" s="91" t="s">
        <v>521</v>
      </c>
      <c r="N174" s="116"/>
    </row>
    <row r="175" spans="1:14" ht="42.6" customHeight="1" thickBot="1">
      <c r="A175" s="172"/>
      <c r="B175" s="175"/>
      <c r="C175" s="24" t="s">
        <v>3</v>
      </c>
      <c r="D175" s="24" t="s">
        <v>280</v>
      </c>
      <c r="E175" s="25">
        <v>20</v>
      </c>
      <c r="F175" s="25">
        <v>20</v>
      </c>
      <c r="G175" s="25">
        <v>19.899999999999999</v>
      </c>
      <c r="H175" s="25">
        <v>0.1</v>
      </c>
      <c r="I175" s="92" t="s">
        <v>522</v>
      </c>
      <c r="J175" s="93" t="s">
        <v>139</v>
      </c>
      <c r="K175" s="94" t="s">
        <v>154</v>
      </c>
      <c r="L175" s="127">
        <v>0</v>
      </c>
      <c r="M175" s="95" t="s">
        <v>523</v>
      </c>
    </row>
    <row r="176" spans="1:14" ht="29.1" hidden="1" customHeight="1">
      <c r="A176" s="71" t="s">
        <v>336</v>
      </c>
      <c r="B176" s="146" t="s">
        <v>337</v>
      </c>
      <c r="C176" s="48"/>
      <c r="D176" s="48"/>
      <c r="E176" s="49">
        <v>0</v>
      </c>
      <c r="F176" s="49">
        <v>0</v>
      </c>
      <c r="G176" s="49">
        <v>0</v>
      </c>
      <c r="H176" s="49">
        <v>0</v>
      </c>
      <c r="I176" s="33"/>
      <c r="J176" s="34"/>
      <c r="K176" s="36"/>
      <c r="L176" s="36"/>
      <c r="M176" s="37"/>
    </row>
    <row r="177" spans="1:13">
      <c r="A177" s="170" t="s">
        <v>224</v>
      </c>
      <c r="B177" s="173" t="s">
        <v>338</v>
      </c>
      <c r="C177" s="34"/>
      <c r="D177" s="34"/>
      <c r="E177" s="35">
        <f>SUM(E178:E179)</f>
        <v>25</v>
      </c>
      <c r="F177" s="35">
        <f>SUM(F178:F179)</f>
        <v>30.2</v>
      </c>
      <c r="G177" s="35">
        <f>SUM(G178:G179)</f>
        <v>30</v>
      </c>
      <c r="H177" s="35">
        <f>SUM(H178:H179)</f>
        <v>0.2</v>
      </c>
      <c r="I177" s="206" t="s">
        <v>524</v>
      </c>
      <c r="J177" s="242" t="s">
        <v>225</v>
      </c>
      <c r="K177" s="208" t="s">
        <v>226</v>
      </c>
      <c r="L177" s="208" t="s">
        <v>226</v>
      </c>
      <c r="M177" s="209" t="s">
        <v>525</v>
      </c>
    </row>
    <row r="178" spans="1:13">
      <c r="A178" s="171"/>
      <c r="B178" s="174"/>
      <c r="C178" s="24" t="s">
        <v>6</v>
      </c>
      <c r="D178" s="24" t="s">
        <v>282</v>
      </c>
      <c r="E178" s="25">
        <v>0</v>
      </c>
      <c r="F178" s="25">
        <v>5.2</v>
      </c>
      <c r="G178" s="25">
        <v>5</v>
      </c>
      <c r="H178" s="25">
        <v>0.2</v>
      </c>
      <c r="I178" s="248"/>
      <c r="J178" s="196"/>
      <c r="K178" s="199"/>
      <c r="L178" s="199"/>
      <c r="M178" s="236"/>
    </row>
    <row r="179" spans="1:13" ht="34.5" customHeight="1" thickBot="1">
      <c r="A179" s="172"/>
      <c r="B179" s="175"/>
      <c r="C179" s="24" t="s">
        <v>3</v>
      </c>
      <c r="D179" s="24" t="s">
        <v>280</v>
      </c>
      <c r="E179" s="25">
        <v>25</v>
      </c>
      <c r="F179" s="25">
        <v>25</v>
      </c>
      <c r="G179" s="25">
        <v>25</v>
      </c>
      <c r="H179" s="25">
        <v>0</v>
      </c>
      <c r="I179" s="207"/>
      <c r="J179" s="197"/>
      <c r="K179" s="200"/>
      <c r="L179" s="200"/>
      <c r="M179" s="210"/>
    </row>
    <row r="180" spans="1:13" ht="39" hidden="1" thickBot="1">
      <c r="A180" s="71" t="s">
        <v>227</v>
      </c>
      <c r="B180" s="146" t="s">
        <v>337</v>
      </c>
      <c r="C180" s="48" t="s">
        <v>3</v>
      </c>
      <c r="D180" s="48" t="s">
        <v>280</v>
      </c>
      <c r="E180" s="49">
        <v>0</v>
      </c>
      <c r="F180" s="49">
        <v>0</v>
      </c>
      <c r="G180" s="49">
        <v>0</v>
      </c>
      <c r="H180" s="49">
        <v>0</v>
      </c>
      <c r="I180" s="52"/>
      <c r="J180" s="48"/>
      <c r="K180" s="53"/>
      <c r="L180" s="53"/>
      <c r="M180" s="54"/>
    </row>
    <row r="181" spans="1:13" ht="26.25" hidden="1" thickBot="1">
      <c r="A181" s="71" t="s">
        <v>409</v>
      </c>
      <c r="B181" s="146" t="s">
        <v>410</v>
      </c>
      <c r="C181" s="48"/>
      <c r="D181" s="48"/>
      <c r="E181" s="49">
        <v>0</v>
      </c>
      <c r="F181" s="49">
        <v>0</v>
      </c>
      <c r="G181" s="49">
        <v>0</v>
      </c>
      <c r="H181" s="49">
        <v>0</v>
      </c>
      <c r="I181" s="52"/>
      <c r="J181" s="48"/>
      <c r="K181" s="53"/>
      <c r="L181" s="53"/>
      <c r="M181" s="54"/>
    </row>
    <row r="182" spans="1:13" ht="39" hidden="1" thickBot="1">
      <c r="A182" s="71" t="s">
        <v>339</v>
      </c>
      <c r="B182" s="146" t="s">
        <v>340</v>
      </c>
      <c r="C182" s="48"/>
      <c r="D182" s="48"/>
      <c r="E182" s="49">
        <v>0</v>
      </c>
      <c r="F182" s="49">
        <v>0</v>
      </c>
      <c r="G182" s="49">
        <v>0</v>
      </c>
      <c r="H182" s="49">
        <v>0</v>
      </c>
      <c r="I182" s="52"/>
      <c r="J182" s="48"/>
      <c r="K182" s="53"/>
      <c r="L182" s="53"/>
      <c r="M182" s="54"/>
    </row>
    <row r="183" spans="1:13" ht="51.75" hidden="1" thickBot="1">
      <c r="A183" s="71" t="s">
        <v>341</v>
      </c>
      <c r="B183" s="146" t="s">
        <v>342</v>
      </c>
      <c r="C183" s="48"/>
      <c r="D183" s="48"/>
      <c r="E183" s="49">
        <v>0</v>
      </c>
      <c r="F183" s="49">
        <v>0</v>
      </c>
      <c r="G183" s="49">
        <v>0</v>
      </c>
      <c r="H183" s="49">
        <v>0</v>
      </c>
      <c r="I183" s="52" t="s">
        <v>526</v>
      </c>
      <c r="J183" s="48" t="s">
        <v>139</v>
      </c>
      <c r="K183" s="53" t="s">
        <v>527</v>
      </c>
      <c r="L183" s="53" t="s">
        <v>141</v>
      </c>
      <c r="M183" s="54"/>
    </row>
    <row r="184" spans="1:13" ht="42" customHeight="1" thickBot="1">
      <c r="A184" s="68" t="s">
        <v>228</v>
      </c>
      <c r="B184" s="146" t="s">
        <v>229</v>
      </c>
      <c r="C184" s="34"/>
      <c r="D184" s="34"/>
      <c r="E184" s="35">
        <f>SUM(E185:E185)</f>
        <v>63</v>
      </c>
      <c r="F184" s="35">
        <f>SUM(F185:F185)</f>
        <v>63</v>
      </c>
      <c r="G184" s="35">
        <f>SUM(G185:G185)</f>
        <v>18.7</v>
      </c>
      <c r="H184" s="35">
        <f>SUM(H185:H185)</f>
        <v>44.3</v>
      </c>
      <c r="I184" s="33"/>
      <c r="J184" s="34"/>
      <c r="K184" s="36"/>
      <c r="L184" s="36"/>
      <c r="M184" s="37"/>
    </row>
    <row r="185" spans="1:13" ht="148.9" customHeight="1">
      <c r="A185" s="215" t="s">
        <v>230</v>
      </c>
      <c r="B185" s="218" t="s">
        <v>229</v>
      </c>
      <c r="C185" s="81"/>
      <c r="D185" s="81"/>
      <c r="E185" s="124">
        <f>SUM(E186:E187)</f>
        <v>63</v>
      </c>
      <c r="F185" s="124">
        <f>SUM(F186:F187)</f>
        <v>63</v>
      </c>
      <c r="G185" s="124">
        <f>SUM(G186:G187)</f>
        <v>18.7</v>
      </c>
      <c r="H185" s="124">
        <f>SUM(H186:H187)</f>
        <v>44.3</v>
      </c>
      <c r="I185" s="83" t="s">
        <v>528</v>
      </c>
      <c r="J185" s="81" t="s">
        <v>62</v>
      </c>
      <c r="K185" s="84" t="s">
        <v>527</v>
      </c>
      <c r="L185" s="84" t="s">
        <v>232</v>
      </c>
      <c r="M185" s="155" t="s">
        <v>626</v>
      </c>
    </row>
    <row r="186" spans="1:13">
      <c r="A186" s="249"/>
      <c r="B186" s="219"/>
      <c r="C186" s="87" t="s">
        <v>24</v>
      </c>
      <c r="D186" s="87" t="s">
        <v>325</v>
      </c>
      <c r="E186" s="125">
        <v>3</v>
      </c>
      <c r="F186" s="125">
        <v>3</v>
      </c>
      <c r="G186" s="125">
        <v>3</v>
      </c>
      <c r="H186" s="125">
        <v>0</v>
      </c>
      <c r="I186" s="233" t="s">
        <v>529</v>
      </c>
      <c r="J186" s="213" t="s">
        <v>139</v>
      </c>
      <c r="K186" s="214" t="s">
        <v>141</v>
      </c>
      <c r="L186" s="214" t="s">
        <v>141</v>
      </c>
      <c r="M186" s="212" t="s">
        <v>530</v>
      </c>
    </row>
    <row r="187" spans="1:13" ht="44.45" customHeight="1" thickBot="1">
      <c r="A187" s="250"/>
      <c r="B187" s="220"/>
      <c r="C187" s="87" t="s">
        <v>3</v>
      </c>
      <c r="D187" s="87" t="s">
        <v>280</v>
      </c>
      <c r="E187" s="125">
        <v>60</v>
      </c>
      <c r="F187" s="125">
        <v>60</v>
      </c>
      <c r="G187" s="125">
        <v>15.7</v>
      </c>
      <c r="H187" s="125">
        <v>44.3</v>
      </c>
      <c r="I187" s="207"/>
      <c r="J187" s="197"/>
      <c r="K187" s="200"/>
      <c r="L187" s="200"/>
      <c r="M187" s="210"/>
    </row>
    <row r="188" spans="1:13" ht="26.25" thickBot="1">
      <c r="A188" s="68" t="s">
        <v>233</v>
      </c>
      <c r="B188" s="146" t="s">
        <v>234</v>
      </c>
      <c r="C188" s="34"/>
      <c r="D188" s="34"/>
      <c r="E188" s="35">
        <f>SUM(E189:E189)</f>
        <v>5.2</v>
      </c>
      <c r="F188" s="35">
        <f>SUM(F189:F189)</f>
        <v>5.2</v>
      </c>
      <c r="G188" s="35">
        <f>SUM(G189:G189)</f>
        <v>5.2</v>
      </c>
      <c r="H188" s="35">
        <f>SUM(H189:H189)</f>
        <v>0</v>
      </c>
      <c r="I188" s="33"/>
      <c r="J188" s="34"/>
      <c r="K188" s="36"/>
      <c r="L188" s="36"/>
      <c r="M188" s="37"/>
    </row>
    <row r="189" spans="1:13" ht="32.450000000000003" customHeight="1" thickBot="1">
      <c r="A189" s="68" t="s">
        <v>235</v>
      </c>
      <c r="B189" s="146" t="s">
        <v>616</v>
      </c>
      <c r="C189" s="34" t="s">
        <v>4</v>
      </c>
      <c r="D189" s="34" t="s">
        <v>343</v>
      </c>
      <c r="E189" s="38">
        <v>5.2</v>
      </c>
      <c r="F189" s="38">
        <v>5.2</v>
      </c>
      <c r="G189" s="38">
        <v>5.2</v>
      </c>
      <c r="H189" s="38">
        <v>0</v>
      </c>
      <c r="I189" s="33" t="s">
        <v>236</v>
      </c>
      <c r="J189" s="34" t="s">
        <v>139</v>
      </c>
      <c r="K189" s="36" t="s">
        <v>154</v>
      </c>
      <c r="L189" s="36" t="s">
        <v>154</v>
      </c>
      <c r="M189" s="37" t="s">
        <v>579</v>
      </c>
    </row>
    <row r="190" spans="1:13" ht="59.45" customHeight="1" thickBot="1">
      <c r="A190" s="67" t="s">
        <v>237</v>
      </c>
      <c r="B190" s="145" t="s">
        <v>238</v>
      </c>
      <c r="C190" s="29"/>
      <c r="D190" s="29"/>
      <c r="E190" s="30">
        <f>E191+E202</f>
        <v>844.7</v>
      </c>
      <c r="F190" s="30">
        <f>F191+F202</f>
        <v>815.8</v>
      </c>
      <c r="G190" s="30">
        <f>G191+G202</f>
        <v>551.5</v>
      </c>
      <c r="H190" s="30">
        <f>H191+H202</f>
        <v>264.3</v>
      </c>
      <c r="I190" s="28"/>
      <c r="J190" s="29"/>
      <c r="K190" s="31"/>
      <c r="L190" s="31"/>
      <c r="M190" s="32"/>
    </row>
    <row r="191" spans="1:13" ht="41.45" customHeight="1" thickBot="1">
      <c r="A191" s="68" t="s">
        <v>239</v>
      </c>
      <c r="B191" s="146" t="s">
        <v>240</v>
      </c>
      <c r="C191" s="34"/>
      <c r="D191" s="34"/>
      <c r="E191" s="35">
        <f>E192+E201</f>
        <v>844.7</v>
      </c>
      <c r="F191" s="35">
        <f>F192+F201</f>
        <v>815.8</v>
      </c>
      <c r="G191" s="35">
        <f>G192+G201</f>
        <v>551.5</v>
      </c>
      <c r="H191" s="35">
        <f>H192+H201</f>
        <v>264.3</v>
      </c>
      <c r="I191" s="33"/>
      <c r="J191" s="34"/>
      <c r="K191" s="36"/>
      <c r="L191" s="36"/>
      <c r="M191" s="37"/>
    </row>
    <row r="192" spans="1:13" ht="15" customHeight="1">
      <c r="A192" s="215" t="s">
        <v>241</v>
      </c>
      <c r="B192" s="218" t="s">
        <v>22</v>
      </c>
      <c r="C192" s="34"/>
      <c r="D192" s="34"/>
      <c r="E192" s="35">
        <f>SUM(E193:E200)</f>
        <v>734.7</v>
      </c>
      <c r="F192" s="35">
        <f>SUM(F193:F200)</f>
        <v>780.8</v>
      </c>
      <c r="G192" s="35">
        <f>SUM(G193:G200)-0.1</f>
        <v>528.1</v>
      </c>
      <c r="H192" s="35">
        <f>SUM(H193:H200)+0.1</f>
        <v>252.7</v>
      </c>
      <c r="I192" s="33" t="s">
        <v>245</v>
      </c>
      <c r="J192" s="34" t="s">
        <v>139</v>
      </c>
      <c r="K192" s="36" t="s">
        <v>531</v>
      </c>
      <c r="L192" s="36" t="s">
        <v>226</v>
      </c>
      <c r="M192" s="37"/>
    </row>
    <row r="193" spans="1:13" ht="40.5" customHeight="1">
      <c r="A193" s="249"/>
      <c r="B193" s="219"/>
      <c r="C193" s="24" t="s">
        <v>3</v>
      </c>
      <c r="D193" s="24" t="s">
        <v>280</v>
      </c>
      <c r="E193" s="25">
        <v>734.7</v>
      </c>
      <c r="F193" s="25">
        <v>630.79999999999995</v>
      </c>
      <c r="G193" s="25">
        <v>464.7</v>
      </c>
      <c r="H193" s="25">
        <v>166.1</v>
      </c>
      <c r="I193" s="92" t="s">
        <v>532</v>
      </c>
      <c r="J193" s="93" t="s">
        <v>139</v>
      </c>
      <c r="K193" s="94" t="s">
        <v>154</v>
      </c>
      <c r="L193" s="94" t="s">
        <v>141</v>
      </c>
      <c r="M193" s="95" t="s">
        <v>603</v>
      </c>
    </row>
    <row r="194" spans="1:13" ht="15.95" customHeight="1">
      <c r="A194" s="249"/>
      <c r="B194" s="219"/>
      <c r="C194" s="24" t="s">
        <v>24</v>
      </c>
      <c r="D194" s="24" t="s">
        <v>325</v>
      </c>
      <c r="E194" s="25">
        <v>0</v>
      </c>
      <c r="F194" s="25">
        <v>150</v>
      </c>
      <c r="G194" s="25">
        <v>63.5</v>
      </c>
      <c r="H194" s="25">
        <v>86.5</v>
      </c>
      <c r="I194" s="92" t="s">
        <v>533</v>
      </c>
      <c r="J194" s="93" t="s">
        <v>139</v>
      </c>
      <c r="K194" s="94" t="s">
        <v>154</v>
      </c>
      <c r="L194" s="94" t="s">
        <v>141</v>
      </c>
      <c r="M194" s="95" t="s">
        <v>534</v>
      </c>
    </row>
    <row r="195" spans="1:13" ht="14.1" customHeight="1">
      <c r="A195" s="249"/>
      <c r="B195" s="219"/>
      <c r="C195" s="24"/>
      <c r="D195" s="24"/>
      <c r="E195" s="47">
        <v>0</v>
      </c>
      <c r="F195" s="47">
        <v>0</v>
      </c>
      <c r="G195" s="47">
        <v>0</v>
      </c>
      <c r="H195" s="47">
        <v>0</v>
      </c>
      <c r="I195" s="23" t="s">
        <v>243</v>
      </c>
      <c r="J195" s="24" t="s">
        <v>139</v>
      </c>
      <c r="K195" s="26" t="s">
        <v>231</v>
      </c>
      <c r="L195" s="26" t="s">
        <v>157</v>
      </c>
      <c r="M195" s="27"/>
    </row>
    <row r="196" spans="1:13" ht="14.1" customHeight="1">
      <c r="A196" s="249"/>
      <c r="B196" s="219"/>
      <c r="C196" s="24"/>
      <c r="D196" s="24"/>
      <c r="E196" s="47">
        <v>0</v>
      </c>
      <c r="F196" s="47">
        <v>0</v>
      </c>
      <c r="G196" s="47">
        <v>0</v>
      </c>
      <c r="H196" s="47">
        <v>0</v>
      </c>
      <c r="I196" s="23" t="s">
        <v>242</v>
      </c>
      <c r="J196" s="24" t="s">
        <v>139</v>
      </c>
      <c r="K196" s="26" t="s">
        <v>345</v>
      </c>
      <c r="L196" s="26" t="s">
        <v>345</v>
      </c>
      <c r="M196" s="27"/>
    </row>
    <row r="197" spans="1:13" ht="27.95" customHeight="1">
      <c r="A197" s="249"/>
      <c r="B197" s="219"/>
      <c r="C197" s="24"/>
      <c r="D197" s="24"/>
      <c r="E197" s="47">
        <v>0</v>
      </c>
      <c r="F197" s="47">
        <v>0</v>
      </c>
      <c r="G197" s="47">
        <v>0</v>
      </c>
      <c r="H197" s="47">
        <v>0</v>
      </c>
      <c r="I197" s="23" t="s">
        <v>344</v>
      </c>
      <c r="J197" s="24" t="s">
        <v>139</v>
      </c>
      <c r="K197" s="26" t="s">
        <v>411</v>
      </c>
      <c r="L197" s="26" t="s">
        <v>411</v>
      </c>
      <c r="M197" s="27"/>
    </row>
    <row r="198" spans="1:13" ht="14.45" customHeight="1">
      <c r="A198" s="249"/>
      <c r="B198" s="219"/>
      <c r="C198" s="24"/>
      <c r="D198" s="24"/>
      <c r="E198" s="47">
        <v>0</v>
      </c>
      <c r="F198" s="47">
        <v>0</v>
      </c>
      <c r="G198" s="47">
        <v>0</v>
      </c>
      <c r="H198" s="47">
        <v>0</v>
      </c>
      <c r="I198" s="92" t="s">
        <v>244</v>
      </c>
      <c r="J198" s="93" t="s">
        <v>139</v>
      </c>
      <c r="K198" s="94" t="s">
        <v>154</v>
      </c>
      <c r="L198" s="94" t="s">
        <v>141</v>
      </c>
      <c r="M198" s="95" t="s">
        <v>535</v>
      </c>
    </row>
    <row r="199" spans="1:13">
      <c r="A199" s="249"/>
      <c r="B199" s="219"/>
      <c r="C199" s="24"/>
      <c r="D199" s="24"/>
      <c r="E199" s="47">
        <v>0</v>
      </c>
      <c r="F199" s="47">
        <v>0</v>
      </c>
      <c r="G199" s="47">
        <v>0</v>
      </c>
      <c r="H199" s="47">
        <v>0</v>
      </c>
      <c r="I199" s="23" t="s">
        <v>246</v>
      </c>
      <c r="J199" s="24" t="s">
        <v>139</v>
      </c>
      <c r="K199" s="26" t="s">
        <v>322</v>
      </c>
      <c r="L199" s="26" t="s">
        <v>322</v>
      </c>
      <c r="M199" s="27"/>
    </row>
    <row r="200" spans="1:13" ht="122.45" customHeight="1" thickBot="1">
      <c r="A200" s="250"/>
      <c r="B200" s="220"/>
      <c r="C200" s="24"/>
      <c r="D200" s="24"/>
      <c r="E200" s="47">
        <v>0</v>
      </c>
      <c r="F200" s="47">
        <v>0</v>
      </c>
      <c r="G200" s="47">
        <v>0</v>
      </c>
      <c r="H200" s="47">
        <v>0</v>
      </c>
      <c r="I200" s="23" t="s">
        <v>536</v>
      </c>
      <c r="J200" s="24" t="s">
        <v>139</v>
      </c>
      <c r="K200" s="26" t="s">
        <v>154</v>
      </c>
      <c r="L200" s="26" t="s">
        <v>154</v>
      </c>
      <c r="M200" s="27" t="s">
        <v>604</v>
      </c>
    </row>
    <row r="201" spans="1:13" ht="60" customHeight="1" thickBot="1">
      <c r="A201" s="68" t="s">
        <v>412</v>
      </c>
      <c r="B201" s="146" t="s">
        <v>413</v>
      </c>
      <c r="C201" s="34" t="s">
        <v>3</v>
      </c>
      <c r="D201" s="34" t="s">
        <v>280</v>
      </c>
      <c r="E201" s="38">
        <v>110</v>
      </c>
      <c r="F201" s="38">
        <v>35</v>
      </c>
      <c r="G201" s="38">
        <v>23.4</v>
      </c>
      <c r="H201" s="38">
        <v>11.6</v>
      </c>
      <c r="I201" s="33" t="s">
        <v>537</v>
      </c>
      <c r="J201" s="34" t="s">
        <v>139</v>
      </c>
      <c r="K201" s="36" t="s">
        <v>154</v>
      </c>
      <c r="L201" s="36" t="s">
        <v>154</v>
      </c>
      <c r="M201" s="37" t="s">
        <v>605</v>
      </c>
    </row>
    <row r="202" spans="1:13" ht="16.5" hidden="1" customHeight="1">
      <c r="A202" s="71" t="s">
        <v>538</v>
      </c>
      <c r="B202" s="146" t="s">
        <v>539</v>
      </c>
      <c r="C202" s="48"/>
      <c r="D202" s="48"/>
      <c r="E202" s="50">
        <f>SUM(E203:E203)</f>
        <v>0</v>
      </c>
      <c r="F202" s="50">
        <f>SUM(F203:F203)</f>
        <v>0</v>
      </c>
      <c r="G202" s="50">
        <f>SUM(G203:G203)</f>
        <v>0</v>
      </c>
      <c r="H202" s="50">
        <f>SUM(H203:H203)</f>
        <v>0</v>
      </c>
      <c r="I202" s="33"/>
      <c r="J202" s="34"/>
      <c r="K202" s="36"/>
      <c r="L202" s="36"/>
      <c r="M202" s="37"/>
    </row>
    <row r="203" spans="1:13" ht="204.75" thickBot="1">
      <c r="A203" s="80" t="s">
        <v>540</v>
      </c>
      <c r="B203" s="148" t="s">
        <v>539</v>
      </c>
      <c r="C203" s="81"/>
      <c r="D203" s="101"/>
      <c r="E203" s="128">
        <v>0</v>
      </c>
      <c r="F203" s="128">
        <v>0</v>
      </c>
      <c r="G203" s="128">
        <v>0</v>
      </c>
      <c r="H203" s="128">
        <v>0</v>
      </c>
      <c r="I203" s="83" t="s">
        <v>541</v>
      </c>
      <c r="J203" s="81" t="s">
        <v>139</v>
      </c>
      <c r="K203" s="84" t="s">
        <v>163</v>
      </c>
      <c r="L203" s="84" t="s">
        <v>542</v>
      </c>
      <c r="M203" s="85" t="s">
        <v>543</v>
      </c>
    </row>
    <row r="204" spans="1:13" ht="42.6" customHeight="1" thickBot="1">
      <c r="A204" s="67" t="s">
        <v>247</v>
      </c>
      <c r="B204" s="145" t="s">
        <v>248</v>
      </c>
      <c r="C204" s="29"/>
      <c r="D204" s="29"/>
      <c r="E204" s="30">
        <f>SUM(E205:E205)</f>
        <v>52.5</v>
      </c>
      <c r="F204" s="30">
        <f>SUM(F205:F205)</f>
        <v>52.5</v>
      </c>
      <c r="G204" s="30">
        <f>SUM(G205:G205)</f>
        <v>52.3</v>
      </c>
      <c r="H204" s="30">
        <f>SUM(H205:H205)</f>
        <v>0.2</v>
      </c>
      <c r="I204" s="28"/>
      <c r="J204" s="29"/>
      <c r="K204" s="31"/>
      <c r="L204" s="31"/>
      <c r="M204" s="32"/>
    </row>
    <row r="205" spans="1:13" ht="26.25" thickBot="1">
      <c r="A205" s="68" t="s">
        <v>249</v>
      </c>
      <c r="B205" s="146" t="s">
        <v>617</v>
      </c>
      <c r="C205" s="34"/>
      <c r="D205" s="34"/>
      <c r="E205" s="35">
        <f>E206+E207+E208+E209+E210+E211+E212+E214</f>
        <v>52.5</v>
      </c>
      <c r="F205" s="35">
        <f>F206+F207+F208+F209+F210+F211+F212+F214</f>
        <v>52.5</v>
      </c>
      <c r="G205" s="35">
        <f>G206+G207+G208+G209+G210+G211+G212+G214</f>
        <v>52.3</v>
      </c>
      <c r="H205" s="35">
        <f>H206+H207+H208+H209+H210+H211+H212+H214</f>
        <v>0.2</v>
      </c>
      <c r="I205" s="33"/>
      <c r="J205" s="34"/>
      <c r="K205" s="36"/>
      <c r="L205" s="36"/>
      <c r="M205" s="37"/>
    </row>
    <row r="206" spans="1:13" ht="39" hidden="1" thickBot="1">
      <c r="A206" s="71" t="s">
        <v>250</v>
      </c>
      <c r="B206" s="146" t="s">
        <v>544</v>
      </c>
      <c r="C206" s="48"/>
      <c r="D206" s="48"/>
      <c r="E206" s="49">
        <v>0</v>
      </c>
      <c r="F206" s="49">
        <v>0</v>
      </c>
      <c r="G206" s="49">
        <v>0</v>
      </c>
      <c r="H206" s="49">
        <v>0</v>
      </c>
      <c r="I206" s="33"/>
      <c r="J206" s="34"/>
      <c r="K206" s="36"/>
      <c r="L206" s="36"/>
      <c r="M206" s="37"/>
    </row>
    <row r="207" spans="1:13" ht="39" hidden="1" thickBot="1">
      <c r="A207" s="71" t="s">
        <v>346</v>
      </c>
      <c r="B207" s="146" t="s">
        <v>347</v>
      </c>
      <c r="C207" s="48"/>
      <c r="D207" s="48"/>
      <c r="E207" s="49">
        <v>0</v>
      </c>
      <c r="F207" s="49">
        <v>0</v>
      </c>
      <c r="G207" s="49">
        <v>0</v>
      </c>
      <c r="H207" s="49">
        <v>0</v>
      </c>
      <c r="I207" s="33"/>
      <c r="J207" s="34"/>
      <c r="K207" s="36"/>
      <c r="L207" s="36"/>
      <c r="M207" s="37"/>
    </row>
    <row r="208" spans="1:13" ht="64.5" hidden="1" thickBot="1">
      <c r="A208" s="71" t="s">
        <v>348</v>
      </c>
      <c r="B208" s="146" t="s">
        <v>414</v>
      </c>
      <c r="C208" s="48"/>
      <c r="D208" s="48"/>
      <c r="E208" s="49">
        <v>0</v>
      </c>
      <c r="F208" s="49">
        <v>0</v>
      </c>
      <c r="G208" s="49">
        <v>0</v>
      </c>
      <c r="H208" s="49">
        <v>0</v>
      </c>
      <c r="I208" s="33"/>
      <c r="J208" s="34"/>
      <c r="K208" s="36"/>
      <c r="L208" s="36"/>
      <c r="M208" s="37"/>
    </row>
    <row r="209" spans="1:14" ht="93.6" customHeight="1" thickBot="1">
      <c r="A209" s="68" t="s">
        <v>415</v>
      </c>
      <c r="B209" s="146" t="s">
        <v>416</v>
      </c>
      <c r="C209" s="34"/>
      <c r="D209" s="34"/>
      <c r="E209" s="38">
        <v>0</v>
      </c>
      <c r="F209" s="38">
        <v>0</v>
      </c>
      <c r="G209" s="38">
        <v>0</v>
      </c>
      <c r="H209" s="38">
        <v>0</v>
      </c>
      <c r="I209" s="33" t="s">
        <v>545</v>
      </c>
      <c r="J209" s="34" t="s">
        <v>225</v>
      </c>
      <c r="K209" s="36" t="s">
        <v>546</v>
      </c>
      <c r="L209" s="36" t="s">
        <v>546</v>
      </c>
      <c r="M209" s="37" t="s">
        <v>606</v>
      </c>
    </row>
    <row r="210" spans="1:14" ht="69.599999999999994" customHeight="1" thickBot="1">
      <c r="A210" s="99" t="s">
        <v>417</v>
      </c>
      <c r="B210" s="149" t="s">
        <v>418</v>
      </c>
      <c r="C210" s="61"/>
      <c r="D210" s="61"/>
      <c r="E210" s="100">
        <v>0</v>
      </c>
      <c r="F210" s="100">
        <v>0</v>
      </c>
      <c r="G210" s="100">
        <v>0</v>
      </c>
      <c r="H210" s="100">
        <v>0</v>
      </c>
      <c r="I210" s="60" t="s">
        <v>419</v>
      </c>
      <c r="J210" s="61" t="s">
        <v>139</v>
      </c>
      <c r="K210" s="62" t="s">
        <v>154</v>
      </c>
      <c r="L210" s="62" t="s">
        <v>141</v>
      </c>
      <c r="M210" s="63" t="s">
        <v>607</v>
      </c>
      <c r="N210" s="116"/>
    </row>
    <row r="211" spans="1:14" ht="64.5" hidden="1" thickBot="1">
      <c r="A211" s="71" t="s">
        <v>547</v>
      </c>
      <c r="B211" s="146" t="s">
        <v>548</v>
      </c>
      <c r="C211" s="48"/>
      <c r="D211" s="48"/>
      <c r="E211" s="49">
        <v>0</v>
      </c>
      <c r="F211" s="49">
        <v>0</v>
      </c>
      <c r="G211" s="49">
        <v>0</v>
      </c>
      <c r="H211" s="49">
        <v>0</v>
      </c>
      <c r="I211" s="33"/>
      <c r="J211" s="34"/>
      <c r="K211" s="36"/>
      <c r="L211" s="36"/>
      <c r="M211" s="37"/>
    </row>
    <row r="212" spans="1:14" ht="92.45" customHeight="1">
      <c r="A212" s="170" t="s">
        <v>549</v>
      </c>
      <c r="B212" s="173" t="s">
        <v>618</v>
      </c>
      <c r="C212" s="34" t="s">
        <v>3</v>
      </c>
      <c r="D212" s="34" t="s">
        <v>280</v>
      </c>
      <c r="E212" s="35">
        <f>SUM(E213:E213)+51.5</f>
        <v>51.5</v>
      </c>
      <c r="F212" s="35">
        <f>SUM(F213:F213)+51.5</f>
        <v>51.5</v>
      </c>
      <c r="G212" s="35">
        <f>SUM(G213:G213)+51.3</f>
        <v>51.3</v>
      </c>
      <c r="H212" s="35">
        <f>SUM(H213:H213)+0.2</f>
        <v>0.2</v>
      </c>
      <c r="I212" s="33" t="s">
        <v>550</v>
      </c>
      <c r="J212" s="34" t="s">
        <v>139</v>
      </c>
      <c r="K212" s="46" t="s">
        <v>154</v>
      </c>
      <c r="L212" s="122">
        <v>1</v>
      </c>
      <c r="M212" s="129" t="s">
        <v>608</v>
      </c>
    </row>
    <row r="213" spans="1:14" ht="18" customHeight="1" thickBot="1">
      <c r="A213" s="172"/>
      <c r="B213" s="175"/>
      <c r="C213" s="24"/>
      <c r="D213" s="24"/>
      <c r="E213" s="123">
        <v>0</v>
      </c>
      <c r="F213" s="123">
        <v>0</v>
      </c>
      <c r="G213" s="123">
        <v>0</v>
      </c>
      <c r="H213" s="123">
        <v>0</v>
      </c>
      <c r="I213" s="23" t="s">
        <v>551</v>
      </c>
      <c r="J213" s="24" t="s">
        <v>139</v>
      </c>
      <c r="K213" s="65" t="s">
        <v>154</v>
      </c>
      <c r="L213" s="118">
        <v>1</v>
      </c>
      <c r="M213" s="90" t="s">
        <v>552</v>
      </c>
    </row>
    <row r="214" spans="1:14" ht="42" customHeight="1" thickBot="1">
      <c r="A214" s="68" t="s">
        <v>553</v>
      </c>
      <c r="B214" s="146" t="s">
        <v>619</v>
      </c>
      <c r="C214" s="34" t="s">
        <v>3</v>
      </c>
      <c r="D214" s="34" t="s">
        <v>280</v>
      </c>
      <c r="E214" s="38">
        <v>1</v>
      </c>
      <c r="F214" s="38">
        <v>1</v>
      </c>
      <c r="G214" s="38">
        <v>1</v>
      </c>
      <c r="H214" s="38">
        <v>0</v>
      </c>
      <c r="I214" s="33" t="s">
        <v>554</v>
      </c>
      <c r="J214" s="34" t="s">
        <v>139</v>
      </c>
      <c r="K214" s="36" t="s">
        <v>154</v>
      </c>
      <c r="L214" s="36" t="s">
        <v>154</v>
      </c>
      <c r="M214" s="37" t="s">
        <v>555</v>
      </c>
    </row>
    <row r="215" spans="1:14" ht="39" thickBot="1">
      <c r="A215" s="67" t="s">
        <v>252</v>
      </c>
      <c r="B215" s="145" t="s">
        <v>253</v>
      </c>
      <c r="C215" s="29"/>
      <c r="D215" s="29"/>
      <c r="E215" s="30">
        <f>E216+E228+E230</f>
        <v>49</v>
      </c>
      <c r="F215" s="30">
        <f>F216+F228+F230</f>
        <v>50.7</v>
      </c>
      <c r="G215" s="30">
        <f>G216+G228+G230</f>
        <v>47.199999999999996</v>
      </c>
      <c r="H215" s="30">
        <f>H216+H228+H230</f>
        <v>3.5</v>
      </c>
      <c r="I215" s="28"/>
      <c r="J215" s="29"/>
      <c r="K215" s="31"/>
      <c r="L215" s="31"/>
      <c r="M215" s="32"/>
    </row>
    <row r="216" spans="1:14" ht="39" thickBot="1">
      <c r="A216" s="68" t="s">
        <v>254</v>
      </c>
      <c r="B216" s="146" t="s">
        <v>255</v>
      </c>
      <c r="C216" s="34"/>
      <c r="D216" s="34"/>
      <c r="E216" s="35">
        <f>E217+E219+E220+E221+E222+E223+E224+E225+E226+E227</f>
        <v>49</v>
      </c>
      <c r="F216" s="35">
        <f>F217+F219+F220+F221+F222+F223+F224+F225+F226+F227</f>
        <v>50.7</v>
      </c>
      <c r="G216" s="35">
        <f>G217+G219+G220+G221+G222+G223+G224+G225+G226+G227</f>
        <v>47.199999999999996</v>
      </c>
      <c r="H216" s="35">
        <f>H217+H219+H220+H221+H222+H223+H224+H225+H226+H227</f>
        <v>3.5</v>
      </c>
      <c r="I216" s="33"/>
      <c r="J216" s="34"/>
      <c r="K216" s="36"/>
      <c r="L216" s="36"/>
      <c r="M216" s="37"/>
    </row>
    <row r="217" spans="1:14" ht="15.95" customHeight="1">
      <c r="A217" s="170" t="s">
        <v>256</v>
      </c>
      <c r="B217" s="173" t="s">
        <v>31</v>
      </c>
      <c r="C217" s="34"/>
      <c r="D217" s="34"/>
      <c r="E217" s="35">
        <f>SUM(E218:E218)</f>
        <v>36</v>
      </c>
      <c r="F217" s="35">
        <f>SUM(F218:F218)</f>
        <v>41</v>
      </c>
      <c r="G217" s="35">
        <f>SUM(G218:G218)</f>
        <v>40.9</v>
      </c>
      <c r="H217" s="35">
        <f>SUM(H218:H218)</f>
        <v>0.1</v>
      </c>
      <c r="I217" s="206" t="s">
        <v>257</v>
      </c>
      <c r="J217" s="242" t="s">
        <v>408</v>
      </c>
      <c r="K217" s="208" t="s">
        <v>556</v>
      </c>
      <c r="L217" s="208" t="s">
        <v>556</v>
      </c>
      <c r="M217" s="209" t="s">
        <v>609</v>
      </c>
    </row>
    <row r="218" spans="1:14" ht="15.95" customHeight="1" thickBot="1">
      <c r="A218" s="172"/>
      <c r="B218" s="205"/>
      <c r="C218" s="24" t="s">
        <v>3</v>
      </c>
      <c r="D218" s="24" t="s">
        <v>280</v>
      </c>
      <c r="E218" s="25">
        <v>36</v>
      </c>
      <c r="F218" s="25">
        <v>41</v>
      </c>
      <c r="G218" s="25">
        <v>40.9</v>
      </c>
      <c r="H218" s="25">
        <v>0.1</v>
      </c>
      <c r="I218" s="207"/>
      <c r="J218" s="197"/>
      <c r="K218" s="200"/>
      <c r="L218" s="200"/>
      <c r="M218" s="210"/>
    </row>
    <row r="219" spans="1:14" ht="39" hidden="1" thickBot="1">
      <c r="A219" s="71" t="s">
        <v>258</v>
      </c>
      <c r="B219" s="146" t="s">
        <v>420</v>
      </c>
      <c r="C219" s="48"/>
      <c r="D219" s="48"/>
      <c r="E219" s="49">
        <v>0</v>
      </c>
      <c r="F219" s="49">
        <v>0</v>
      </c>
      <c r="G219" s="49">
        <v>0</v>
      </c>
      <c r="H219" s="49">
        <v>0</v>
      </c>
      <c r="I219" s="52" t="s">
        <v>259</v>
      </c>
      <c r="J219" s="48" t="s">
        <v>225</v>
      </c>
      <c r="K219" s="53" t="s">
        <v>141</v>
      </c>
      <c r="L219" s="53" t="s">
        <v>141</v>
      </c>
      <c r="M219" s="37"/>
    </row>
    <row r="220" spans="1:14" ht="39" hidden="1" thickBot="1">
      <c r="A220" s="71" t="s">
        <v>260</v>
      </c>
      <c r="B220" s="146" t="s">
        <v>27</v>
      </c>
      <c r="C220" s="48"/>
      <c r="D220" s="48"/>
      <c r="E220" s="49">
        <v>0</v>
      </c>
      <c r="F220" s="49">
        <v>0</v>
      </c>
      <c r="G220" s="49">
        <v>0</v>
      </c>
      <c r="H220" s="49">
        <v>0</v>
      </c>
      <c r="I220" s="52"/>
      <c r="J220" s="48"/>
      <c r="K220" s="53"/>
      <c r="L220" s="53"/>
      <c r="M220" s="37"/>
    </row>
    <row r="221" spans="1:14" ht="26.25" hidden="1" thickBot="1">
      <c r="A221" s="71" t="s">
        <v>261</v>
      </c>
      <c r="B221" s="146" t="s">
        <v>262</v>
      </c>
      <c r="C221" s="48"/>
      <c r="D221" s="48"/>
      <c r="E221" s="49">
        <v>0</v>
      </c>
      <c r="F221" s="49">
        <v>0</v>
      </c>
      <c r="G221" s="49">
        <v>0</v>
      </c>
      <c r="H221" s="49">
        <v>0</v>
      </c>
      <c r="I221" s="52" t="s">
        <v>263</v>
      </c>
      <c r="J221" s="48" t="s">
        <v>225</v>
      </c>
      <c r="K221" s="53" t="s">
        <v>141</v>
      </c>
      <c r="L221" s="53" t="s">
        <v>141</v>
      </c>
      <c r="M221" s="37"/>
    </row>
    <row r="222" spans="1:14" ht="26.25" hidden="1" thickBot="1">
      <c r="A222" s="71" t="s">
        <v>264</v>
      </c>
      <c r="B222" s="146" t="s">
        <v>30</v>
      </c>
      <c r="C222" s="48"/>
      <c r="D222" s="48"/>
      <c r="E222" s="49">
        <v>0</v>
      </c>
      <c r="F222" s="49">
        <v>0</v>
      </c>
      <c r="G222" s="49">
        <v>0</v>
      </c>
      <c r="H222" s="49">
        <v>0</v>
      </c>
      <c r="I222" s="52" t="s">
        <v>349</v>
      </c>
      <c r="J222" s="48" t="s">
        <v>139</v>
      </c>
      <c r="K222" s="53" t="s">
        <v>141</v>
      </c>
      <c r="L222" s="53" t="s">
        <v>141</v>
      </c>
      <c r="M222" s="37"/>
    </row>
    <row r="223" spans="1:14" ht="26.25" hidden="1" thickBot="1">
      <c r="A223" s="71" t="s">
        <v>421</v>
      </c>
      <c r="B223" s="146" t="s">
        <v>422</v>
      </c>
      <c r="C223" s="48" t="s">
        <v>6</v>
      </c>
      <c r="D223" s="48" t="s">
        <v>282</v>
      </c>
      <c r="E223" s="49">
        <v>0</v>
      </c>
      <c r="F223" s="49">
        <v>0</v>
      </c>
      <c r="G223" s="49">
        <v>0</v>
      </c>
      <c r="H223" s="49">
        <v>0</v>
      </c>
      <c r="I223" s="52" t="s">
        <v>423</v>
      </c>
      <c r="J223" s="48" t="s">
        <v>408</v>
      </c>
      <c r="K223" s="53" t="s">
        <v>141</v>
      </c>
      <c r="L223" s="53" t="s">
        <v>141</v>
      </c>
      <c r="M223" s="37"/>
    </row>
    <row r="224" spans="1:14" ht="26.25" hidden="1" thickBot="1">
      <c r="A224" s="71" t="s">
        <v>424</v>
      </c>
      <c r="B224" s="146" t="s">
        <v>425</v>
      </c>
      <c r="C224" s="48" t="s">
        <v>6</v>
      </c>
      <c r="D224" s="48" t="s">
        <v>282</v>
      </c>
      <c r="E224" s="49">
        <v>0</v>
      </c>
      <c r="F224" s="49">
        <v>0</v>
      </c>
      <c r="G224" s="49">
        <v>0</v>
      </c>
      <c r="H224" s="49">
        <v>0</v>
      </c>
      <c r="I224" s="52" t="s">
        <v>426</v>
      </c>
      <c r="J224" s="48" t="s">
        <v>408</v>
      </c>
      <c r="K224" s="53" t="s">
        <v>141</v>
      </c>
      <c r="L224" s="53" t="s">
        <v>141</v>
      </c>
      <c r="M224" s="37"/>
    </row>
    <row r="225" spans="1:13" ht="147" customHeight="1" thickBot="1">
      <c r="A225" s="80" t="s">
        <v>557</v>
      </c>
      <c r="B225" s="148" t="s">
        <v>558</v>
      </c>
      <c r="C225" s="81" t="s">
        <v>3</v>
      </c>
      <c r="D225" s="81" t="s">
        <v>280</v>
      </c>
      <c r="E225" s="82">
        <v>12</v>
      </c>
      <c r="F225" s="82">
        <v>8.1999999999999993</v>
      </c>
      <c r="G225" s="82">
        <v>4.8</v>
      </c>
      <c r="H225" s="82">
        <v>3.4</v>
      </c>
      <c r="I225" s="83" t="s">
        <v>559</v>
      </c>
      <c r="J225" s="81" t="s">
        <v>139</v>
      </c>
      <c r="K225" s="84" t="s">
        <v>141</v>
      </c>
      <c r="L225" s="84" t="s">
        <v>141</v>
      </c>
      <c r="M225" s="155" t="s">
        <v>624</v>
      </c>
    </row>
    <row r="226" spans="1:13" ht="82.5" customHeight="1" thickBot="1">
      <c r="A226" s="68" t="s">
        <v>560</v>
      </c>
      <c r="B226" s="146" t="s">
        <v>561</v>
      </c>
      <c r="C226" s="34" t="s">
        <v>3</v>
      </c>
      <c r="D226" s="34" t="s">
        <v>280</v>
      </c>
      <c r="E226" s="38">
        <v>1</v>
      </c>
      <c r="F226" s="38">
        <v>1.5</v>
      </c>
      <c r="G226" s="38">
        <v>1.5</v>
      </c>
      <c r="H226" s="38">
        <v>0</v>
      </c>
      <c r="I226" s="33" t="s">
        <v>562</v>
      </c>
      <c r="J226" s="34" t="s">
        <v>139</v>
      </c>
      <c r="K226" s="36" t="s">
        <v>154</v>
      </c>
      <c r="L226" s="36" t="s">
        <v>154</v>
      </c>
      <c r="M226" s="37" t="s">
        <v>610</v>
      </c>
    </row>
    <row r="227" spans="1:13" ht="13.5" hidden="1" thickBot="1">
      <c r="A227" s="71" t="s">
        <v>563</v>
      </c>
      <c r="B227" s="146" t="s">
        <v>564</v>
      </c>
      <c r="C227" s="48" t="s">
        <v>3</v>
      </c>
      <c r="D227" s="48" t="s">
        <v>280</v>
      </c>
      <c r="E227" s="49">
        <v>0</v>
      </c>
      <c r="F227" s="49">
        <v>0</v>
      </c>
      <c r="G227" s="49">
        <v>0</v>
      </c>
      <c r="H227" s="49">
        <v>0</v>
      </c>
      <c r="I227" s="52"/>
      <c r="J227" s="48"/>
      <c r="K227" s="53"/>
      <c r="L227" s="53"/>
      <c r="M227" s="37"/>
    </row>
    <row r="228" spans="1:13" ht="39" hidden="1" thickBot="1">
      <c r="A228" s="71" t="s">
        <v>350</v>
      </c>
      <c r="B228" s="146" t="s">
        <v>351</v>
      </c>
      <c r="C228" s="48"/>
      <c r="D228" s="48"/>
      <c r="E228" s="50">
        <f>SUM(E229:E229)</f>
        <v>0</v>
      </c>
      <c r="F228" s="50">
        <f>SUM(F229:F229)</f>
        <v>0</v>
      </c>
      <c r="G228" s="50">
        <f>SUM(G229:G229)</f>
        <v>0</v>
      </c>
      <c r="H228" s="50">
        <f>SUM(H229:H229)</f>
        <v>0</v>
      </c>
      <c r="I228" s="52"/>
      <c r="J228" s="48"/>
      <c r="K228" s="53"/>
      <c r="L228" s="53"/>
      <c r="M228" s="37"/>
    </row>
    <row r="229" spans="1:13" ht="39" hidden="1" thickBot="1">
      <c r="A229" s="71" t="s">
        <v>352</v>
      </c>
      <c r="B229" s="146" t="s">
        <v>351</v>
      </c>
      <c r="C229" s="48"/>
      <c r="D229" s="48"/>
      <c r="E229" s="49">
        <v>0</v>
      </c>
      <c r="F229" s="49">
        <v>0</v>
      </c>
      <c r="G229" s="49">
        <v>0</v>
      </c>
      <c r="H229" s="49">
        <v>0</v>
      </c>
      <c r="I229" s="52"/>
      <c r="J229" s="48"/>
      <c r="K229" s="53"/>
      <c r="L229" s="53"/>
      <c r="M229" s="37"/>
    </row>
    <row r="230" spans="1:13" ht="26.25" hidden="1" thickBot="1">
      <c r="A230" s="71" t="s">
        <v>427</v>
      </c>
      <c r="B230" s="146" t="s">
        <v>428</v>
      </c>
      <c r="C230" s="48"/>
      <c r="D230" s="48"/>
      <c r="E230" s="50">
        <f>SUM(E231:E232)</f>
        <v>0</v>
      </c>
      <c r="F230" s="50">
        <f>SUM(F231:F232)</f>
        <v>0</v>
      </c>
      <c r="G230" s="50">
        <f>SUM(G231:G232)</f>
        <v>0</v>
      </c>
      <c r="H230" s="50">
        <f>SUM(H231:H232)</f>
        <v>0</v>
      </c>
      <c r="I230" s="52"/>
      <c r="J230" s="48"/>
      <c r="K230" s="53"/>
      <c r="L230" s="53"/>
      <c r="M230" s="37"/>
    </row>
    <row r="231" spans="1:13" ht="26.25" hidden="1" thickBot="1">
      <c r="A231" s="71" t="s">
        <v>429</v>
      </c>
      <c r="B231" s="146" t="s">
        <v>428</v>
      </c>
      <c r="C231" s="48" t="s">
        <v>3</v>
      </c>
      <c r="D231" s="48" t="s">
        <v>280</v>
      </c>
      <c r="E231" s="49">
        <v>0</v>
      </c>
      <c r="F231" s="49">
        <v>0</v>
      </c>
      <c r="G231" s="49">
        <v>0</v>
      </c>
      <c r="H231" s="49">
        <v>0</v>
      </c>
      <c r="I231" s="52" t="s">
        <v>430</v>
      </c>
      <c r="J231" s="48" t="s">
        <v>139</v>
      </c>
      <c r="K231" s="53" t="s">
        <v>141</v>
      </c>
      <c r="L231" s="53" t="s">
        <v>141</v>
      </c>
      <c r="M231" s="37"/>
    </row>
    <row r="232" spans="1:13" ht="112.5" customHeight="1" thickBot="1">
      <c r="A232" s="130" t="s">
        <v>565</v>
      </c>
      <c r="B232" s="150" t="s">
        <v>620</v>
      </c>
      <c r="C232" s="131"/>
      <c r="D232" s="131"/>
      <c r="E232" s="132">
        <v>0</v>
      </c>
      <c r="F232" s="132">
        <v>0</v>
      </c>
      <c r="G232" s="132">
        <v>0</v>
      </c>
      <c r="H232" s="132">
        <v>0</v>
      </c>
      <c r="I232" s="133" t="s">
        <v>566</v>
      </c>
      <c r="J232" s="131" t="s">
        <v>139</v>
      </c>
      <c r="K232" s="134" t="s">
        <v>154</v>
      </c>
      <c r="L232" s="134" t="s">
        <v>154</v>
      </c>
      <c r="M232" s="135" t="s">
        <v>567</v>
      </c>
    </row>
    <row r="233" spans="1:13">
      <c r="A233" s="39"/>
      <c r="B233" s="151"/>
      <c r="C233" s="41"/>
      <c r="D233" s="41"/>
      <c r="E233" s="42"/>
      <c r="F233" s="42"/>
      <c r="G233" s="42"/>
      <c r="H233" s="42"/>
      <c r="I233" s="40"/>
      <c r="J233" s="41"/>
      <c r="K233" s="43"/>
      <c r="L233" s="43"/>
      <c r="M233" s="40"/>
    </row>
    <row r="234" spans="1:13">
      <c r="A234" s="39"/>
      <c r="B234" s="151"/>
      <c r="C234" s="41"/>
      <c r="D234" s="41"/>
      <c r="E234" s="42"/>
      <c r="F234" s="42"/>
      <c r="G234" s="42"/>
      <c r="H234" s="42"/>
      <c r="I234" s="40"/>
      <c r="J234" s="41"/>
      <c r="K234" s="43"/>
      <c r="L234" s="43"/>
      <c r="M234" s="40"/>
    </row>
    <row r="235" spans="1:13" ht="38.25">
      <c r="A235" s="102" t="s">
        <v>45</v>
      </c>
      <c r="B235" s="152" t="s">
        <v>46</v>
      </c>
      <c r="C235" s="102" t="s">
        <v>48</v>
      </c>
      <c r="D235" s="102" t="s">
        <v>49</v>
      </c>
      <c r="E235" s="102" t="s">
        <v>50</v>
      </c>
      <c r="F235" s="102" t="s">
        <v>51</v>
      </c>
    </row>
    <row r="236" spans="1:13">
      <c r="A236" s="22" t="s">
        <v>3</v>
      </c>
      <c r="B236" s="144" t="s">
        <v>621</v>
      </c>
      <c r="C236" s="76">
        <f>15713.6-284.8</f>
        <v>15428.800000000001</v>
      </c>
      <c r="D236" s="76">
        <f>15850.1-307.3</f>
        <v>15542.800000000001</v>
      </c>
      <c r="E236" s="25">
        <f>14799.9-295.1</f>
        <v>14504.8</v>
      </c>
      <c r="F236" s="25">
        <f>1050.2-12.2</f>
        <v>1038</v>
      </c>
      <c r="H236" s="136"/>
    </row>
    <row r="237" spans="1:13">
      <c r="A237" s="22" t="s">
        <v>440</v>
      </c>
      <c r="B237" s="144" t="s">
        <v>568</v>
      </c>
      <c r="C237" s="76">
        <v>657.8</v>
      </c>
      <c r="D237" s="76">
        <v>657.8</v>
      </c>
      <c r="E237" s="25">
        <f>529.7</f>
        <v>529.70000000000005</v>
      </c>
      <c r="F237" s="25">
        <v>128.1</v>
      </c>
    </row>
    <row r="238" spans="1:13" ht="25.5">
      <c r="A238" s="22" t="s">
        <v>4</v>
      </c>
      <c r="B238" s="144" t="s">
        <v>268</v>
      </c>
      <c r="C238" s="76">
        <v>797.3</v>
      </c>
      <c r="D238" s="76">
        <v>1036.5</v>
      </c>
      <c r="E238" s="25">
        <v>965.6</v>
      </c>
      <c r="F238" s="25">
        <v>70.900000000000006</v>
      </c>
    </row>
    <row r="239" spans="1:13">
      <c r="A239" s="22" t="s">
        <v>5</v>
      </c>
      <c r="B239" s="144" t="s">
        <v>266</v>
      </c>
      <c r="C239" s="76">
        <v>150</v>
      </c>
      <c r="D239" s="76">
        <v>150</v>
      </c>
      <c r="E239" s="25">
        <v>100.3</v>
      </c>
      <c r="F239" s="25">
        <v>49.7</v>
      </c>
    </row>
    <row r="240" spans="1:13">
      <c r="A240" s="22" t="s">
        <v>10</v>
      </c>
      <c r="B240" s="144" t="s">
        <v>269</v>
      </c>
      <c r="C240" s="76">
        <v>20</v>
      </c>
      <c r="D240" s="76">
        <v>20</v>
      </c>
      <c r="E240" s="25">
        <v>19</v>
      </c>
      <c r="F240" s="25">
        <v>1</v>
      </c>
    </row>
    <row r="241" spans="1:10" ht="25.5">
      <c r="A241" s="22" t="s">
        <v>42</v>
      </c>
      <c r="B241" s="144" t="s">
        <v>265</v>
      </c>
      <c r="C241" s="76">
        <v>0</v>
      </c>
      <c r="D241" s="76">
        <v>20</v>
      </c>
      <c r="E241" s="25">
        <v>4.3</v>
      </c>
      <c r="F241" s="25">
        <v>15.7</v>
      </c>
    </row>
    <row r="242" spans="1:10" ht="38.25">
      <c r="A242" s="22" t="s">
        <v>24</v>
      </c>
      <c r="B242" s="144" t="s">
        <v>431</v>
      </c>
      <c r="C242" s="76">
        <v>1188.4000000000001</v>
      </c>
      <c r="D242" s="76">
        <v>1247.8</v>
      </c>
      <c r="E242" s="25">
        <v>682.3</v>
      </c>
      <c r="F242" s="25">
        <v>565.5</v>
      </c>
    </row>
    <row r="243" spans="1:10">
      <c r="A243" s="22" t="s">
        <v>6</v>
      </c>
      <c r="B243" s="144" t="s">
        <v>267</v>
      </c>
      <c r="C243" s="76">
        <v>69</v>
      </c>
      <c r="D243" s="76">
        <v>69</v>
      </c>
      <c r="E243" s="25">
        <v>65.900000000000006</v>
      </c>
      <c r="F243" s="25">
        <v>3.1</v>
      </c>
    </row>
    <row r="244" spans="1:10">
      <c r="A244" s="22" t="s">
        <v>11</v>
      </c>
      <c r="B244" s="144" t="s">
        <v>270</v>
      </c>
      <c r="C244" s="76">
        <v>10</v>
      </c>
      <c r="D244" s="76">
        <v>10</v>
      </c>
      <c r="E244" s="25">
        <v>9.9</v>
      </c>
      <c r="F244" s="25">
        <v>0.1</v>
      </c>
    </row>
    <row r="245" spans="1:10">
      <c r="A245" s="69"/>
      <c r="B245" s="153" t="s">
        <v>21</v>
      </c>
      <c r="C245" s="77">
        <f>SUM(C236:C244)</f>
        <v>18321.300000000003</v>
      </c>
      <c r="D245" s="77">
        <f>SUM(D236:D244)</f>
        <v>18753.899999999998</v>
      </c>
      <c r="E245" s="70">
        <f>SUM(E236:E244)</f>
        <v>16881.800000000003</v>
      </c>
      <c r="F245" s="70">
        <f>SUM(F236:F244)</f>
        <v>1872.1</v>
      </c>
    </row>
    <row r="246" spans="1:10">
      <c r="H246" s="169" t="s">
        <v>583</v>
      </c>
      <c r="I246" s="169"/>
      <c r="J246" s="169"/>
    </row>
    <row r="248" spans="1:10" ht="15.95" hidden="1" customHeight="1">
      <c r="A248" s="137" t="s">
        <v>166</v>
      </c>
      <c r="B248" s="105" t="s">
        <v>12</v>
      </c>
      <c r="C248" s="137">
        <v>284.8</v>
      </c>
      <c r="D248" s="137">
        <v>307.3</v>
      </c>
      <c r="E248" s="137">
        <v>295.10000000000002</v>
      </c>
      <c r="F248" s="137">
        <v>12.2</v>
      </c>
    </row>
  </sheetData>
  <mergeCells count="126">
    <mergeCell ref="A212:A213"/>
    <mergeCell ref="B212:B213"/>
    <mergeCell ref="A217:A218"/>
    <mergeCell ref="B217:B218"/>
    <mergeCell ref="I217:I218"/>
    <mergeCell ref="J217:J218"/>
    <mergeCell ref="K217:K218"/>
    <mergeCell ref="L217:L218"/>
    <mergeCell ref="M217:M218"/>
    <mergeCell ref="A185:A187"/>
    <mergeCell ref="B185:B187"/>
    <mergeCell ref="I186:I187"/>
    <mergeCell ref="J186:J187"/>
    <mergeCell ref="K186:K187"/>
    <mergeCell ref="L186:L187"/>
    <mergeCell ref="M186:M187"/>
    <mergeCell ref="A192:A200"/>
    <mergeCell ref="B192:B200"/>
    <mergeCell ref="A174:A175"/>
    <mergeCell ref="B174:B175"/>
    <mergeCell ref="A177:A179"/>
    <mergeCell ref="B177:B179"/>
    <mergeCell ref="I177:I179"/>
    <mergeCell ref="J177:J179"/>
    <mergeCell ref="K177:K179"/>
    <mergeCell ref="L177:L179"/>
    <mergeCell ref="M177:M179"/>
    <mergeCell ref="A168:A169"/>
    <mergeCell ref="B168:B169"/>
    <mergeCell ref="I168:I169"/>
    <mergeCell ref="J168:J169"/>
    <mergeCell ref="K168:K169"/>
    <mergeCell ref="L168:L169"/>
    <mergeCell ref="M168:M169"/>
    <mergeCell ref="A170:A171"/>
    <mergeCell ref="B170:B171"/>
    <mergeCell ref="A154:A156"/>
    <mergeCell ref="B154:B156"/>
    <mergeCell ref="I154:I156"/>
    <mergeCell ref="J154:J156"/>
    <mergeCell ref="K154:K156"/>
    <mergeCell ref="L154:L156"/>
    <mergeCell ref="M154:M156"/>
    <mergeCell ref="A158:A160"/>
    <mergeCell ref="B158:B160"/>
    <mergeCell ref="I158:I160"/>
    <mergeCell ref="J158:J160"/>
    <mergeCell ref="K158:K160"/>
    <mergeCell ref="L158:L160"/>
    <mergeCell ref="M158:M160"/>
    <mergeCell ref="M96:M98"/>
    <mergeCell ref="A101:A104"/>
    <mergeCell ref="B101:B104"/>
    <mergeCell ref="A105:A111"/>
    <mergeCell ref="B105:B111"/>
    <mergeCell ref="A112:A113"/>
    <mergeCell ref="B112:B113"/>
    <mergeCell ref="I112:I113"/>
    <mergeCell ref="J112:J113"/>
    <mergeCell ref="K112:K113"/>
    <mergeCell ref="L112:L113"/>
    <mergeCell ref="M112:M113"/>
    <mergeCell ref="L96:L98"/>
    <mergeCell ref="A84:A88"/>
    <mergeCell ref="B84:B88"/>
    <mergeCell ref="A90:A94"/>
    <mergeCell ref="B90:B94"/>
    <mergeCell ref="A95:A98"/>
    <mergeCell ref="B95:B98"/>
    <mergeCell ref="I96:I98"/>
    <mergeCell ref="J96:J98"/>
    <mergeCell ref="K96:K98"/>
    <mergeCell ref="M162:M163"/>
    <mergeCell ref="J162:J163"/>
    <mergeCell ref="K162:K163"/>
    <mergeCell ref="L162:L163"/>
    <mergeCell ref="A161:A163"/>
    <mergeCell ref="B161:B163"/>
    <mergeCell ref="A164:A166"/>
    <mergeCell ref="B164:B166"/>
    <mergeCell ref="I164:I166"/>
    <mergeCell ref="J164:J166"/>
    <mergeCell ref="K164:K166"/>
    <mergeCell ref="L164:L166"/>
    <mergeCell ref="M164:M166"/>
    <mergeCell ref="I162:I163"/>
    <mergeCell ref="B114:B115"/>
    <mergeCell ref="I114:I115"/>
    <mergeCell ref="J114:J115"/>
    <mergeCell ref="K114:K115"/>
    <mergeCell ref="L114:L115"/>
    <mergeCell ref="M114:M115"/>
    <mergeCell ref="A144:A147"/>
    <mergeCell ref="B144:B147"/>
    <mergeCell ref="A148:A149"/>
    <mergeCell ref="A142:A143"/>
    <mergeCell ref="B142:B143"/>
    <mergeCell ref="A128:A131"/>
    <mergeCell ref="B128:B131"/>
    <mergeCell ref="A123:A125"/>
    <mergeCell ref="B123:B125"/>
    <mergeCell ref="B148:B149"/>
    <mergeCell ref="H246:J246"/>
    <mergeCell ref="A16:A18"/>
    <mergeCell ref="B16:B18"/>
    <mergeCell ref="A1:M1"/>
    <mergeCell ref="A2:M2"/>
    <mergeCell ref="I4:M4"/>
    <mergeCell ref="I5:I6"/>
    <mergeCell ref="J5:J6"/>
    <mergeCell ref="K5:L5"/>
    <mergeCell ref="M5:M6"/>
    <mergeCell ref="F4:F6"/>
    <mergeCell ref="A4:A6"/>
    <mergeCell ref="B4:B6"/>
    <mergeCell ref="C4:C6"/>
    <mergeCell ref="D4:D6"/>
    <mergeCell ref="E4:E6"/>
    <mergeCell ref="G4:G6"/>
    <mergeCell ref="H4:H6"/>
    <mergeCell ref="I123:I125"/>
    <mergeCell ref="J123:J125"/>
    <mergeCell ref="K123:K125"/>
    <mergeCell ref="L123:L125"/>
    <mergeCell ref="M123:M125"/>
    <mergeCell ref="A114:A115"/>
  </mergeCells>
  <pageMargins left="0.39370078740157483" right="0.39370078740157483" top="0.39370078740157483" bottom="0.39370078740157483" header="0" footer="0"/>
  <pageSetup paperSize="9" scale="65" orientation="landscape" r:id="rId1"/>
  <rowBreaks count="9" manualBreakCount="9">
    <brk id="89" max="12" man="1"/>
    <brk id="101" max="12" man="1"/>
    <brk id="113" max="12" man="1"/>
    <brk id="131" max="12" man="1"/>
    <brk id="149" max="12" man="1"/>
    <brk id="173" max="12" man="1"/>
    <brk id="191" max="12" man="1"/>
    <brk id="209" max="12" man="1"/>
    <brk id="23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vt:lpstr>
      <vt:lpstr>3 programa</vt:lpstr>
      <vt:lpstr>'3 programa'!Print_Area</vt:lpstr>
      <vt:lpstr>Ataskaita!Print_Area</vt:lpstr>
      <vt:lpstr>'3 programa'!Print_Titles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2023-02-28T15:10:08Z</cp:lastPrinted>
  <dcterms:created xsi:type="dcterms:W3CDTF">2015-10-15T13:35:41Z</dcterms:created>
  <dcterms:modified xsi:type="dcterms:W3CDTF">2023-03-01T13:29:20Z</dcterms:modified>
</cp:coreProperties>
</file>